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NTA-LSTK Offshore\Dev\Official\16. WHRU\Final Proposal dated 20.03.2026\"/>
    </mc:Choice>
  </mc:AlternateContent>
  <bookViews>
    <workbookView xWindow="0" yWindow="0" windowWidth="21570" windowHeight="7755"/>
  </bookViews>
  <sheets>
    <sheet name="Sheet1" sheetId="1" r:id="rId1"/>
  </sheets>
  <definedNames>
    <definedName name="_xlnm.Print_Area" localSheetId="0">Sheet1!$A$1:$G$167</definedName>
    <definedName name="_xlnm.Print_Titles" localSheetId="0">Sheet1!$2:$3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9" i="1" l="1"/>
  <c r="D149" i="1"/>
  <c r="C152" i="1"/>
  <c r="D152" i="1"/>
  <c r="C23" i="1" l="1"/>
  <c r="D5" i="1" l="1"/>
  <c r="D7" i="1" l="1"/>
</calcChain>
</file>

<file path=xl/sharedStrings.xml><?xml version="1.0" encoding="utf-8"?>
<sst xmlns="http://schemas.openxmlformats.org/spreadsheetml/2006/main" count="341" uniqueCount="137">
  <si>
    <t>Activity</t>
  </si>
  <si>
    <t>Sub-weight Factors of Col. B</t>
  </si>
  <si>
    <t>Mile- stone %</t>
  </si>
  <si>
    <t>Milestone for Payment</t>
  </si>
  <si>
    <t>(A)</t>
  </si>
  <si>
    <t>(B)</t>
  </si>
  <si>
    <t>(C)</t>
  </si>
  <si>
    <t>(D)</t>
  </si>
  <si>
    <t>(E)</t>
  </si>
  <si>
    <t>Sl. No.</t>
  </si>
  <si>
    <t>2.1(i)</t>
  </si>
  <si>
    <t>2.2(i)</t>
  </si>
  <si>
    <t>3.1(i)</t>
  </si>
  <si>
    <t>3.2(i)</t>
  </si>
  <si>
    <t>FABRICATION – STRUCTURAL</t>
  </si>
  <si>
    <t>4.1(i)</t>
  </si>
  <si>
    <t>4.2(i)</t>
  </si>
  <si>
    <t>FABRICATION-EXCLUDING STRUCTURAL</t>
  </si>
  <si>
    <t>5.1(i)</t>
  </si>
  <si>
    <t>5.2(i)</t>
  </si>
  <si>
    <r>
      <t>General Notes</t>
    </r>
    <r>
      <rPr>
        <sz val="11"/>
        <color rgb="FF000000"/>
        <rFont val="Calibri"/>
        <family val="2"/>
        <scheme val="minor"/>
      </rPr>
      <t>:</t>
    </r>
  </si>
  <si>
    <r>
      <t>1.</t>
    </r>
    <r>
      <rPr>
        <sz val="7"/>
        <color rgb="FF000000"/>
        <rFont val="Times New Roman"/>
        <family val="1"/>
      </rPr>
      <t xml:space="preserve">     </t>
    </r>
    <r>
      <rPr>
        <sz val="11"/>
        <color rgb="FF000000"/>
        <rFont val="Calibri"/>
        <family val="2"/>
        <scheme val="minor"/>
      </rPr>
      <t>The requirement of dispatch/sail out wherever referred shall be the “Bill of Lading” for dispatch (as applicable) and certificate of carrier for sail out (as applicable).</t>
    </r>
  </si>
  <si>
    <t>X</t>
  </si>
  <si>
    <t>Total Weightage of I.A</t>
  </si>
  <si>
    <t>DESIGN ENGINEERING</t>
  </si>
  <si>
    <t>INSTALLATION (INCLUDING TRANSPORTATION)</t>
  </si>
  <si>
    <t>HOOK-UP, PRE-COMMISSIONING &amp; COMMISSIONING</t>
  </si>
  <si>
    <t>8.1(i)</t>
  </si>
  <si>
    <t>8.1(ii)</t>
  </si>
  <si>
    <t>8.2(i)</t>
  </si>
  <si>
    <t>Good and Service Tax</t>
  </si>
  <si>
    <t>Payable at actual, limited to the amount indicated herein, along with relevant milestone as per invoice under Goods and Service Tax rules subject however to provisions of change in law as per clause no. 7.6 (Subsequent legislation) of GCC.</t>
  </si>
  <si>
    <t>Customs Duty</t>
  </si>
  <si>
    <t>Reimbursement  at  actual  limited  to  the  amount  indicated herein on submission of documentary proof viz. bill of entry in original  duly  endorsed  by  the  Custom  Authority  and  the amount of duty paid thereof along with relevant supporting documents subject however to provisions of change in law as per clause 7.6 (subsequent legislation) of GCC.</t>
  </si>
  <si>
    <t>a. Upon submission of certificate of insurance (Cover Note) for insurance policy(s) specific for the project (including Contractor’s All Risk (CAR) policy) acceptable to Company in terms of clause 7.3 of GCC and proof of 100% premium paid to Insurance Company.</t>
  </si>
  <si>
    <t>b. Upon submission of original CAR Insurance Policy(s) and other policy(s), as per Clause 7.3 of Contract, specific for the project and its acceptance by Company.</t>
  </si>
  <si>
    <t>LIQUIDATION OF FINAL PUNCH POINTS</t>
  </si>
  <si>
    <t>GOODS AND SERVICE TAX</t>
  </si>
  <si>
    <t>CUSTOMS DUTY</t>
  </si>
  <si>
    <t>Note: Milestone Payment against insurance will be made in the respective currencies of the lump sum quote of the bidder</t>
  </si>
  <si>
    <t>% Weightage of I.A. of  Price Schedule A-3</t>
  </si>
  <si>
    <t xml:space="preserve"> Survey (Pre-Engineering/Pre-Installation/Post-Installation)</t>
  </si>
  <si>
    <t>a.  Upon progressive placement of PO and acceptance by vendor.</t>
  </si>
  <si>
    <t>b.  Upon progressive dispatch from vendor works and submission of supporting documents thereof</t>
  </si>
  <si>
    <t>c.    Upon progressive arrival at fabrication yard, submission of mill inspection and test reports, verification of receipt of material by TPI/ CA and clearance of punch points related to above procurement milestones, if any.</t>
  </si>
  <si>
    <t>PROCUREMENT OF MATERIAL – STRUCTURAL</t>
  </si>
  <si>
    <t xml:space="preserve">a.Upon progressive Placement of  LOI/ PO and acceptance by Vendor </t>
  </si>
  <si>
    <t>b1 5% Upon progressive approval of prelim Purchase Specifications at 1st Stage, for PS items, as applicable. #</t>
  </si>
  <si>
    <t>b2. 5% Upon progressive approval of final Purchase Specification at 2nd Stage, for PS items, as applicable. #</t>
  </si>
  <si>
    <t>c. Upon progressive dispatch from vendor works and submission of inspection &amp; dispatch documents</t>
  </si>
  <si>
    <t>d.Upon progressive arrival at fabrication yard/site submission  of material  test certificates and test reports, verification by TPI/CA and acceptance by Company.</t>
  </si>
  <si>
    <t>a. Upon progressive completion of fabrication as certified by Company</t>
  </si>
  <si>
    <t>b. Upon completion of respective sail out.</t>
  </si>
  <si>
    <t>c. Upon clearance of Punch point related to the above fabrication milestones, if any</t>
  </si>
  <si>
    <t>a.   Upon completion of pre-engineering survey and submission of complete survey report and its acceptance by Company.</t>
  </si>
  <si>
    <t>b.   Upon completion of pre-installation survey and submission of complete survey report and its acceptance by Company.</t>
  </si>
  <si>
    <t>c.   Upon completion of post- installation survey and submission of complete survey report and its acceptance by Company</t>
  </si>
  <si>
    <t>a. Upon progressive completion of Engineering as approved and certified by Company</t>
  </si>
  <si>
    <t>d.  Upon clearance of punch points related to Installation, if any</t>
  </si>
  <si>
    <t xml:space="preserve">INSURANCE
</t>
  </si>
  <si>
    <t>Liquidation of Final Punch Points</t>
  </si>
  <si>
    <t xml:space="preserve">As-Built Documentation  </t>
  </si>
  <si>
    <t>Sub-Total: Insurance</t>
  </si>
  <si>
    <t>Sub-Total: Procurement of Material-Structural as per scope of work</t>
  </si>
  <si>
    <t>Sub-Total: Procurement of equipment &amp; materials excluding structural</t>
  </si>
  <si>
    <t>Sub-Total: Fabrication -Structural</t>
  </si>
  <si>
    <t>Sub-Total: Fabrication - Excluding Structural</t>
  </si>
  <si>
    <t>Sub-Total:  Surveys(Pre-Engineering/Pre-Installation/Post-Installation)</t>
  </si>
  <si>
    <t>Sub-Total: Design Engineering</t>
  </si>
  <si>
    <t>Sub-Total: Installation</t>
  </si>
  <si>
    <t>Sub-Total: Hook-up, Pre-commissioning &amp; Commissioning</t>
  </si>
  <si>
    <t>Sub-Total: Liquidation of Punch Points</t>
  </si>
  <si>
    <t xml:space="preserve">Insurance </t>
  </si>
  <si>
    <t>Milestone Amount (Currency)</t>
  </si>
  <si>
    <t>(F)</t>
  </si>
  <si>
    <t>SH Platform</t>
  </si>
  <si>
    <t>Appendix A-10 
Format for Milestone Payment Formula for WHRU REPLACEMENT Project</t>
  </si>
  <si>
    <t>IC  Platform</t>
  </si>
  <si>
    <t xml:space="preserve">WHRU </t>
  </si>
  <si>
    <t>3.1 (ii)</t>
  </si>
  <si>
    <t>3.1(iii)</t>
  </si>
  <si>
    <t>WHRU Replacement as per scope of work</t>
  </si>
  <si>
    <t>Hot Oil Trim Cooler Replacement as per scope of work</t>
  </si>
  <si>
    <t>Cooling Water Heat Exchanger as per scope of work</t>
  </si>
  <si>
    <t xml:space="preserve">SH Platform -WHRU Replacement </t>
  </si>
  <si>
    <t>c.  Upon submission of Certificate of Approval for the facilities from Certification Agency for entire unit</t>
  </si>
  <si>
    <t>(Note:1. Basis of Milestone achievement shall be total weight as per MTO‘s for which order is placed. Total tonnage shall be provided during design engineering)</t>
  </si>
  <si>
    <t>(Note: Basis of milestone achievement as per PS/MTO quantity)</t>
  </si>
  <si>
    <t>Notes:
*  Applicable where the selected vendor is from ONGC’s vendor list or where PQD has already been approved by ONGC before placement of LOI. For others, where PQD is not approved before LOI, payment against milestones a &amp; b above (i.e. placement of LOI &amp; up-on approval of PS) will be released together and Contractor will get 15% on completion of milestone ‘a’ and ‘b’ together.
#   For non-PS-items, 10% (b1 &amp; b2 above) shall be clubbed with dispatch of material milestone (c).</t>
  </si>
  <si>
    <t>a.  Upon completion of hook up and precommissioning work for entire unit</t>
  </si>
  <si>
    <t>b.  Upon completion of commissioning for entire unit</t>
  </si>
  <si>
    <t xml:space="preserve">Upon completion of Punch Points related to Hookup, Pre-commissioning, commissioning activity, if any </t>
  </si>
  <si>
    <t>Upon  submission of  As-built  drawing,  documents, Software Files  (as  applicable),  Vendor  dossiers, Operation  &amp; Maintenance Manuals etc. for the Project Scope and acceptance by Company.</t>
  </si>
  <si>
    <t>ICP-R Platform- WHRU Replacement</t>
  </si>
  <si>
    <t xml:space="preserve">ICP Platform- WHRU Replacement </t>
  </si>
  <si>
    <t xml:space="preserve">ICP Platform- Hot Oil Trim Cooler Replacement </t>
  </si>
  <si>
    <t xml:space="preserve">ICP Platform- Cooling Water Heat Exchanger </t>
  </si>
  <si>
    <t>8.1(iii)</t>
  </si>
  <si>
    <t>a.  Upon  completion of demolition of existing WHRU at offshore site</t>
  </si>
  <si>
    <t>b.  Upon  arrival of entire new WHRU unit at offshore site</t>
  </si>
  <si>
    <t>c.  Upon  completion of installation of entire new WHRU at offshore site</t>
  </si>
  <si>
    <t>a.  Upon  completion of demolition of existing Hot Oil Trim Cooler at offshore site</t>
  </si>
  <si>
    <t>b.  Upon  arrival of entire new Hot Oil Trim Cooler unit at offshore site</t>
  </si>
  <si>
    <t>c.  Upon  completion of installation of entire new Hot Oil Trim Cooler at offshore site</t>
  </si>
  <si>
    <t>a.  Upon completion of demolition of existing Cooling Water Heat Exchanger at offshore site</t>
  </si>
  <si>
    <t>b.  Upon arrival of entire new Cooling Water Heat Exchanger unit at offshore site</t>
  </si>
  <si>
    <t>c.  Upon completion of installation of entire new Cooling Water Heat Exchanger at offshore site</t>
  </si>
  <si>
    <t>a.  Upon completion of demolition of existing WHRU at offshore site</t>
  </si>
  <si>
    <t>b.  Upon arrival of entire new WHRU unit at offshore site</t>
  </si>
  <si>
    <t>c.  Upon completion of installation of entire new WHRU at offshore site</t>
  </si>
  <si>
    <t>ICPR -WHRU</t>
  </si>
  <si>
    <t>3.1 (iv)</t>
  </si>
  <si>
    <t xml:space="preserve">ICP-WHRU </t>
  </si>
  <si>
    <t>ICP-Hot Oil Trimmer</t>
  </si>
  <si>
    <t>ICP-Cooling Water Heat Exchanger</t>
  </si>
  <si>
    <t xml:space="preserve">a. Upon progressive Placement of  LOI/ PO and acceptance by Vendor </t>
  </si>
  <si>
    <t>b1. 5% Upon progressive approval of prelim Purchase Specifications at 1st Stage, for PS items, as applicable. #</t>
  </si>
  <si>
    <t>ICPR Platform</t>
  </si>
  <si>
    <t>ICP Platform</t>
  </si>
  <si>
    <t>4.3(i)</t>
  </si>
  <si>
    <t>2.3(i)</t>
  </si>
  <si>
    <t>SHP Platform</t>
  </si>
  <si>
    <t>8.3(i)</t>
  </si>
  <si>
    <t>Structural facilities as per scope of work.</t>
  </si>
  <si>
    <t>e. Upon completion of Hook-up, pre-commissioning &amp; commissioning and clearance of punch points related to the above procurement milestones, if any</t>
  </si>
  <si>
    <r>
      <rPr>
        <b/>
        <u/>
        <sz val="11"/>
        <rFont val="Calibri"/>
        <family val="2"/>
        <scheme val="minor"/>
      </rPr>
      <t xml:space="preserve">PROCUREMENT OF EQUIPMENT &amp; MATERIALS EXCLUDING STRUCTURAL </t>
    </r>
    <r>
      <rPr>
        <b/>
        <sz val="11"/>
        <rFont val="Calibri"/>
        <family val="2"/>
        <scheme val="minor"/>
      </rPr>
      <t xml:space="preserve">
</t>
    </r>
  </si>
  <si>
    <t>100 % (as indicated at I.B. of Appendix A-3)</t>
  </si>
  <si>
    <t>100 % (as indicated at I.C. of Appendix A-3)</t>
  </si>
  <si>
    <t>Structural fabrication as per scope of work.</t>
  </si>
  <si>
    <t xml:space="preserve">Fabrication as per scope of work   </t>
  </si>
  <si>
    <r>
      <t>2.</t>
    </r>
    <r>
      <rPr>
        <sz val="7"/>
        <rFont val="Times New Roman"/>
        <family val="1"/>
      </rPr>
      <t xml:space="preserve">     </t>
    </r>
    <r>
      <rPr>
        <sz val="11"/>
        <rFont val="Calibri"/>
        <family val="2"/>
        <scheme val="minor"/>
      </rPr>
      <t xml:space="preserve">All yard and offshore related activities to be inspected and certified by Certification Agency/ Third Party Inspection Agency. </t>
    </r>
  </si>
  <si>
    <r>
      <t>3.</t>
    </r>
    <r>
      <rPr>
        <sz val="7"/>
        <color rgb="FF000000"/>
        <rFont val="Times New Roman"/>
        <family val="1"/>
      </rPr>
      <t xml:space="preserve">     </t>
    </r>
    <r>
      <rPr>
        <sz val="11"/>
        <color rgb="FF000000"/>
        <rFont val="Calibri"/>
        <family val="2"/>
        <scheme val="minor"/>
      </rPr>
      <t xml:space="preserve">Release notes shall be issued by Certification Agency. </t>
    </r>
  </si>
  <si>
    <r>
      <t>4.</t>
    </r>
    <r>
      <rPr>
        <sz val="7"/>
        <color rgb="FF000000"/>
        <rFont val="Times New Roman"/>
        <family val="1"/>
      </rPr>
      <t xml:space="preserve">     </t>
    </r>
    <r>
      <rPr>
        <sz val="11"/>
        <color rgb="FF000000"/>
        <rFont val="Calibri"/>
        <family val="2"/>
        <scheme val="minor"/>
      </rPr>
      <t>Milestones to be submitted Platform and Equipment wise except insurance.</t>
    </r>
  </si>
  <si>
    <r>
      <t>5.</t>
    </r>
    <r>
      <rPr>
        <sz val="7"/>
        <color rgb="FF000000"/>
        <rFont val="Times New Roman"/>
        <family val="1"/>
      </rPr>
      <t xml:space="preserve">     </t>
    </r>
    <r>
      <rPr>
        <sz val="11"/>
        <color rgb="FF000000"/>
        <rFont val="Calibri"/>
        <family val="2"/>
        <scheme val="minor"/>
      </rPr>
      <t>For single bidder/ joint venture, bidder to indicate 100% against percentage breakup of weight factor against each activity.</t>
    </r>
  </si>
  <si>
    <r>
      <t>6.</t>
    </r>
    <r>
      <rPr>
        <sz val="7"/>
        <color rgb="FF000000"/>
        <rFont val="Times New Roman"/>
        <family val="1"/>
      </rPr>
      <t xml:space="preserve">   </t>
    </r>
    <r>
      <rPr>
        <sz val="11"/>
        <color rgb="FF000000"/>
        <rFont val="Calibri"/>
        <family val="2"/>
        <scheme val="minor"/>
      </rPr>
      <t xml:space="preserve"> For Consortium bidder, where payment is to be made to each consortium member, consortium bidder should insert additional column for each consortium member and indicate percentage breakup of weight factor against each activity to be performed by each member. Payment will be made accordingly.</t>
    </r>
  </si>
  <si>
    <t>7   Wherever breakup percentage is not provided, weight factor will be derived as per Annexure B to Appendix A-3.</t>
  </si>
  <si>
    <t>8. The Bidder shall give self-certification for local content in the quoted item (goods/works/services) at the time of tendering. However, at the time of execution of the project, for all contracts above INR 10 Crore, the contractor/ supplier shall be required to give local content certification duly certified by cost/ chartered accountant in practice.
For cases where it is not possible to provide certification by Cost/Chartered Accountant at the time of execution of project, the supplier shall be permitted to provide the certificate for local content from Cost/ Chartered Accountant after completion of the contract, but not later than Final Bill submitted by the contractor/supplier. In case the contractor/ supplier does not meet the stipulated local content requirement and the category of the supplier changes from Class-I to Class- II/ Non-local or from Class- II to Non-local, a penalty upto 10% of the contract value shall be imposed by ONGC. The same shall be recovered from the Final Bill(s) and/or Security deposit or any other amount due to the contractor/supplier in ONGC. However, contract once awarded shall not be terminated on this account. Payment of last 10% of Contract value shall be made only after receipt of aforesaid certificate for local content from Cost/ Chartered Accountant.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</si>
</sst>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0.0"/>
  </numFmts>
  <fonts count="20">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7"/>
      <color rgb="FF000000"/>
      <name val="Times New Roman"/>
      <family val="1"/>
    </font>
    <font>
      <sz val="11"/>
      <color rgb="FF000000"/>
      <name val="Calibri"/>
      <family val="2"/>
      <scheme val="minor"/>
    </font>
    <font>
      <b/>
      <sz val="11"/>
      <color rgb="FF000000"/>
      <name val="Calibri"/>
      <family val="2"/>
      <scheme val="minor"/>
    </font>
    <font>
      <b/>
      <sz val="11"/>
      <color theme="1"/>
      <name val="Calibri"/>
      <family val="2"/>
      <scheme val="minor"/>
    </font>
    <font>
      <b/>
      <sz val="11"/>
      <name val="Carlito"/>
    </font>
    <font>
      <b/>
      <sz val="11"/>
      <color rgb="FF000000"/>
      <name val="Carlito"/>
      <family val="2"/>
    </font>
    <font>
      <sz val="11"/>
      <name val="Trebuchet MS"/>
      <family val="2"/>
    </font>
    <font>
      <sz val="11"/>
      <name val="Calibri"/>
      <family val="2"/>
      <scheme val="minor"/>
    </font>
    <font>
      <b/>
      <sz val="11"/>
      <name val="Calibri"/>
      <family val="2"/>
      <scheme val="minor"/>
    </font>
    <font>
      <sz val="12"/>
      <color theme="1"/>
      <name val="Calibri"/>
      <family val="2"/>
      <scheme val="minor"/>
    </font>
    <font>
      <sz val="10"/>
      <name val="Calibri"/>
      <family val="2"/>
      <scheme val="minor"/>
    </font>
    <font>
      <b/>
      <sz val="14"/>
      <color theme="1"/>
      <name val="Calibri"/>
      <family val="2"/>
      <scheme val="minor"/>
    </font>
    <font>
      <sz val="11"/>
      <color theme="1" tint="4.9989318521683403E-2"/>
      <name val="Calibri"/>
      <family val="2"/>
      <scheme val="minor"/>
    </font>
    <font>
      <b/>
      <u/>
      <sz val="11"/>
      <name val="Calibri"/>
      <family val="2"/>
      <scheme val="minor"/>
    </font>
    <font>
      <sz val="10"/>
      <color rgb="FF000000"/>
      <name val="Times New Roman"/>
      <family val="1"/>
    </font>
    <font>
      <sz val="7"/>
      <name val="Times New Roman"/>
      <family val="1"/>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3">
    <xf numFmtId="0" fontId="0" fillId="0" borderId="0"/>
    <xf numFmtId="43" fontId="13" fillId="0" borderId="0" applyFont="0" applyFill="0" applyBorder="0" applyAlignment="0" applyProtection="0"/>
    <xf numFmtId="0" fontId="18" fillId="0" borderId="0"/>
  </cellStyleXfs>
  <cellXfs count="213">
    <xf numFmtId="0" fontId="0" fillId="0" borderId="0" xfId="0"/>
    <xf numFmtId="2" fontId="11" fillId="0" borderId="15" xfId="1" applyNumberFormat="1" applyFont="1" applyFill="1" applyBorder="1" applyAlignment="1">
      <alignment horizontal="center" vertical="center"/>
    </xf>
    <xf numFmtId="0" fontId="0" fillId="0" borderId="0" xfId="0" applyAlignment="1">
      <alignment vertical="center"/>
    </xf>
    <xf numFmtId="0" fontId="12" fillId="0" borderId="1" xfId="0" applyFont="1" applyBorder="1" applyAlignment="1">
      <alignment horizontal="center" vertical="center"/>
    </xf>
    <xf numFmtId="0" fontId="12" fillId="0" borderId="1" xfId="0" applyFont="1" applyBorder="1" applyAlignment="1">
      <alignment horizontal="left" vertical="center"/>
    </xf>
    <xf numFmtId="0" fontId="12" fillId="0" borderId="1" xfId="0" applyFont="1" applyBorder="1" applyAlignment="1">
      <alignment horizontal="center" vertical="center" wrapText="1"/>
    </xf>
    <xf numFmtId="2" fontId="12" fillId="0" borderId="1" xfId="0" applyNumberFormat="1" applyFont="1" applyBorder="1" applyAlignment="1">
      <alignment horizontal="center" vertical="center" wrapText="1"/>
    </xf>
    <xf numFmtId="0" fontId="7" fillId="0" borderId="0" xfId="0" applyFont="1" applyAlignment="1">
      <alignment horizontal="center" vertical="center"/>
    </xf>
    <xf numFmtId="0" fontId="11" fillId="0" borderId="1" xfId="0" applyFont="1" applyBorder="1" applyAlignment="1">
      <alignment horizontal="center" vertical="center" wrapText="1"/>
    </xf>
    <xf numFmtId="0" fontId="3" fillId="0" borderId="0" xfId="0" applyFont="1" applyAlignment="1">
      <alignment vertical="center"/>
    </xf>
    <xf numFmtId="164" fontId="12" fillId="0" borderId="0" xfId="0" applyNumberFormat="1" applyFont="1" applyAlignment="1">
      <alignment horizontal="center" vertical="center"/>
    </xf>
    <xf numFmtId="0" fontId="3" fillId="0" borderId="0" xfId="0" applyFont="1" applyAlignment="1">
      <alignment horizontal="center" vertical="center"/>
    </xf>
    <xf numFmtId="164" fontId="12"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1" fillId="0" borderId="5" xfId="0" applyFont="1" applyBorder="1" applyAlignment="1">
      <alignment horizontal="center" vertical="center" wrapText="1"/>
    </xf>
    <xf numFmtId="0" fontId="11" fillId="0" borderId="5" xfId="0" applyFont="1" applyBorder="1" applyAlignment="1">
      <alignment horizontal="left" vertical="center" wrapText="1"/>
    </xf>
    <xf numFmtId="0" fontId="11" fillId="0" borderId="7" xfId="0" applyFont="1" applyBorder="1" applyAlignment="1">
      <alignment horizontal="center" vertical="center" wrapText="1"/>
    </xf>
    <xf numFmtId="0" fontId="11" fillId="0" borderId="7" xfId="0" applyFont="1" applyBorder="1" applyAlignment="1">
      <alignment horizontal="left" vertical="center" wrapText="1"/>
    </xf>
    <xf numFmtId="0" fontId="12" fillId="0" borderId="1" xfId="0" applyFont="1" applyBorder="1" applyAlignment="1">
      <alignment vertical="center" wrapText="1"/>
    </xf>
    <xf numFmtId="164" fontId="12" fillId="0" borderId="9" xfId="0" applyNumberFormat="1" applyFont="1" applyBorder="1" applyAlignment="1">
      <alignment horizontal="center" vertical="center" wrapText="1"/>
    </xf>
    <xf numFmtId="0" fontId="11" fillId="0" borderId="0" xfId="0" applyFont="1" applyAlignment="1">
      <alignment horizontal="left" vertical="center" wrapText="1"/>
    </xf>
    <xf numFmtId="0" fontId="12" fillId="0" borderId="2" xfId="0" applyFont="1" applyBorder="1" applyAlignment="1">
      <alignment horizontal="center" vertical="center"/>
    </xf>
    <xf numFmtId="0" fontId="12" fillId="0" borderId="2" xfId="0" applyFont="1" applyBorder="1" applyAlignment="1">
      <alignment vertical="center" wrapText="1"/>
    </xf>
    <xf numFmtId="2" fontId="12" fillId="0" borderId="4" xfId="0" applyNumberFormat="1" applyFont="1" applyBorder="1" applyAlignment="1">
      <alignment vertical="center" wrapText="1"/>
    </xf>
    <xf numFmtId="0" fontId="11" fillId="0" borderId="4" xfId="0" applyFont="1" applyBorder="1" applyAlignment="1">
      <alignment vertical="center"/>
    </xf>
    <xf numFmtId="0" fontId="11" fillId="0" borderId="4" xfId="0" applyFont="1" applyBorder="1" applyAlignment="1">
      <alignment horizontal="left" vertical="center"/>
    </xf>
    <xf numFmtId="0" fontId="11" fillId="0" borderId="3" xfId="0" applyFont="1" applyBorder="1" applyAlignment="1">
      <alignment horizontal="center" vertical="center"/>
    </xf>
    <xf numFmtId="0" fontId="14" fillId="0" borderId="5" xfId="0" applyFont="1" applyBorder="1" applyAlignment="1">
      <alignment horizontal="center" vertical="center"/>
    </xf>
    <xf numFmtId="0" fontId="14" fillId="0" borderId="11" xfId="0" applyFont="1" applyBorder="1" applyAlignment="1">
      <alignment horizontal="justify" vertical="center" wrapText="1"/>
    </xf>
    <xf numFmtId="0" fontId="11" fillId="0" borderId="6" xfId="0" applyFont="1" applyBorder="1" applyAlignment="1">
      <alignment horizontal="center" vertical="top" wrapText="1"/>
    </xf>
    <xf numFmtId="2" fontId="11" fillId="0" borderId="6" xfId="0" applyNumberFormat="1" applyFont="1" applyBorder="1" applyAlignment="1">
      <alignment horizontal="center" vertical="center"/>
    </xf>
    <xf numFmtId="0" fontId="14" fillId="0" borderId="6" xfId="0" applyFont="1" applyBorder="1" applyAlignment="1">
      <alignment horizontal="center" vertical="center"/>
    </xf>
    <xf numFmtId="0" fontId="14" fillId="0" borderId="0" xfId="0" applyFont="1" applyAlignment="1">
      <alignment horizontal="justify"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top" wrapText="1"/>
    </xf>
    <xf numFmtId="0" fontId="14" fillId="0" borderId="7" xfId="0" applyFont="1" applyBorder="1" applyAlignment="1">
      <alignment horizontal="center" vertical="center"/>
    </xf>
    <xf numFmtId="0" fontId="14" fillId="0" borderId="13" xfId="0" applyFont="1" applyBorder="1" applyAlignment="1">
      <alignment horizontal="justify" vertical="center" wrapText="1"/>
    </xf>
    <xf numFmtId="0" fontId="12" fillId="0" borderId="9" xfId="0" applyFont="1" applyBorder="1" applyAlignment="1">
      <alignment horizontal="center" vertical="center"/>
    </xf>
    <xf numFmtId="0" fontId="12" fillId="0" borderId="4" xfId="0" applyFont="1" applyBorder="1" applyAlignment="1">
      <alignment vertical="center" wrapText="1"/>
    </xf>
    <xf numFmtId="2" fontId="12" fillId="0" borderId="1" xfId="0" applyNumberFormat="1" applyFont="1" applyBorder="1" applyAlignment="1">
      <alignment horizontal="center" vertical="center"/>
    </xf>
    <xf numFmtId="0" fontId="7" fillId="0" borderId="0" xfId="0" applyFont="1" applyAlignment="1">
      <alignment vertical="center"/>
    </xf>
    <xf numFmtId="0" fontId="12" fillId="0" borderId="5" xfId="0" applyFont="1" applyBorder="1" applyAlignment="1">
      <alignment horizontal="center" vertical="center" wrapText="1"/>
    </xf>
    <xf numFmtId="0" fontId="12" fillId="0" borderId="2" xfId="0" applyFont="1" applyBorder="1" applyAlignment="1">
      <alignment horizontal="left" vertical="center" wrapText="1"/>
    </xf>
    <xf numFmtId="0" fontId="11" fillId="0" borderId="4" xfId="0" applyFont="1" applyBorder="1" applyAlignment="1">
      <alignment horizontal="center" vertical="center"/>
    </xf>
    <xf numFmtId="0" fontId="11" fillId="0" borderId="11" xfId="0" applyFont="1" applyBorder="1" applyAlignment="1">
      <alignment horizontal="justify" vertical="center"/>
    </xf>
    <xf numFmtId="0" fontId="11" fillId="0" borderId="0" xfId="0" applyFont="1" applyAlignment="1">
      <alignment horizontal="justify" vertical="center"/>
    </xf>
    <xf numFmtId="0" fontId="11" fillId="0" borderId="13" xfId="0" applyFont="1" applyBorder="1" applyAlignment="1">
      <alignment horizontal="justify" vertical="center"/>
    </xf>
    <xf numFmtId="0" fontId="11" fillId="0" borderId="5" xfId="0" applyFont="1" applyBorder="1" applyAlignment="1">
      <alignment horizontal="justify" vertical="center"/>
    </xf>
    <xf numFmtId="0" fontId="11" fillId="0" borderId="6" xfId="0" applyFont="1" applyBorder="1" applyAlignment="1">
      <alignment horizontal="justify" vertical="center"/>
    </xf>
    <xf numFmtId="0" fontId="11" fillId="0" borderId="5" xfId="0" applyFont="1" applyBorder="1" applyAlignment="1">
      <alignment horizontal="justify" vertical="center" wrapText="1"/>
    </xf>
    <xf numFmtId="0" fontId="11" fillId="0" borderId="6" xfId="0" applyFont="1" applyBorder="1" applyAlignment="1">
      <alignment horizontal="justify" vertical="center" wrapText="1"/>
    </xf>
    <xf numFmtId="2" fontId="11" fillId="0" borderId="6" xfId="0" applyNumberFormat="1" applyFont="1" applyBorder="1" applyAlignment="1">
      <alignment vertical="center" wrapText="1"/>
    </xf>
    <xf numFmtId="2" fontId="11"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7" xfId="0" applyFont="1" applyBorder="1" applyAlignment="1">
      <alignment horizontal="justify" vertical="center" wrapText="1"/>
    </xf>
    <xf numFmtId="0" fontId="12" fillId="0" borderId="6" xfId="0" applyFont="1" applyBorder="1" applyAlignment="1">
      <alignment horizontal="center" vertical="center" wrapText="1"/>
    </xf>
    <xf numFmtId="0" fontId="11" fillId="0" borderId="0" xfId="0" applyFont="1" applyAlignment="1">
      <alignment vertical="center"/>
    </xf>
    <xf numFmtId="0" fontId="12" fillId="0" borderId="9" xfId="0" applyFont="1" applyBorder="1" applyAlignment="1">
      <alignment vertical="center" wrapText="1"/>
    </xf>
    <xf numFmtId="2" fontId="12" fillId="0" borderId="0" xfId="0" applyNumberFormat="1" applyFont="1" applyAlignment="1">
      <alignment vertical="center" wrapText="1"/>
    </xf>
    <xf numFmtId="0" fontId="11" fillId="0" borderId="6" xfId="0" applyFont="1" applyBorder="1" applyAlignment="1">
      <alignment horizontal="left" vertical="center" wrapText="1"/>
    </xf>
    <xf numFmtId="0" fontId="11" fillId="0" borderId="6" xfId="0" applyFont="1" applyBorder="1" applyAlignment="1">
      <alignment vertical="center"/>
    </xf>
    <xf numFmtId="0" fontId="11" fillId="0" borderId="4" xfId="0" applyFont="1" applyBorder="1" applyAlignment="1">
      <alignment horizontal="center" vertical="center" wrapText="1"/>
    </xf>
    <xf numFmtId="0" fontId="17" fillId="0" borderId="0" xfId="0" applyFont="1" applyAlignment="1">
      <alignment vertical="center"/>
    </xf>
    <xf numFmtId="2" fontId="12" fillId="0" borderId="0" xfId="0" applyNumberFormat="1" applyFont="1" applyAlignment="1">
      <alignment vertical="center"/>
    </xf>
    <xf numFmtId="0" fontId="12" fillId="0" borderId="0" xfId="0" applyFont="1" applyAlignment="1">
      <alignment vertical="center"/>
    </xf>
    <xf numFmtId="0" fontId="11" fillId="0" borderId="1" xfId="0" applyFont="1" applyBorder="1" applyAlignment="1">
      <alignment vertical="center"/>
    </xf>
    <xf numFmtId="0" fontId="12" fillId="0" borderId="0" xfId="0" applyFont="1" applyAlignment="1">
      <alignment vertical="center" wrapText="1"/>
    </xf>
    <xf numFmtId="0" fontId="12" fillId="0" borderId="5" xfId="0" applyFont="1" applyBorder="1" applyAlignment="1">
      <alignment horizontal="left" vertical="center" wrapText="1"/>
    </xf>
    <xf numFmtId="0" fontId="11" fillId="0" borderId="5" xfId="0" applyFont="1" applyBorder="1" applyAlignment="1">
      <alignment vertical="center"/>
    </xf>
    <xf numFmtId="0" fontId="11" fillId="0" borderId="1" xfId="0" applyFont="1" applyBorder="1" applyAlignment="1">
      <alignment horizontal="center" vertical="center"/>
    </xf>
    <xf numFmtId="2" fontId="12" fillId="0" borderId="1" xfId="0" applyNumberFormat="1" applyFont="1" applyBorder="1" applyAlignment="1">
      <alignment horizontal="center" vertical="center" shrinkToFit="1"/>
    </xf>
    <xf numFmtId="0" fontId="11" fillId="0" borderId="2" xfId="0" applyFont="1" applyBorder="1" applyAlignment="1">
      <alignment horizontal="left" vertical="center" wrapText="1"/>
    </xf>
    <xf numFmtId="0" fontId="3" fillId="0" borderId="0" xfId="0" applyFont="1" applyAlignment="1">
      <alignment horizontal="left" vertical="center"/>
    </xf>
    <xf numFmtId="164" fontId="12" fillId="0" borderId="0" xfId="0" applyNumberFormat="1" applyFont="1" applyAlignment="1">
      <alignment horizontal="center" vertical="center" shrinkToFit="1"/>
    </xf>
    <xf numFmtId="0" fontId="11" fillId="0" borderId="11" xfId="0" applyFont="1" applyBorder="1" applyAlignment="1">
      <alignment horizontal="left" vertical="center" wrapText="1"/>
    </xf>
    <xf numFmtId="0" fontId="11" fillId="0" borderId="13" xfId="0" applyFont="1" applyBorder="1" applyAlignment="1">
      <alignment horizontal="left" vertical="center" wrapText="1"/>
    </xf>
    <xf numFmtId="164" fontId="12" fillId="0" borderId="1" xfId="0" applyNumberFormat="1" applyFont="1" applyBorder="1" applyAlignment="1">
      <alignment horizontal="center" vertical="top" shrinkToFit="1"/>
    </xf>
    <xf numFmtId="0" fontId="11" fillId="0" borderId="1" xfId="0" applyFont="1" applyBorder="1" applyAlignment="1">
      <alignment horizontal="left" vertical="top" wrapText="1"/>
    </xf>
    <xf numFmtId="0" fontId="3" fillId="0" borderId="0" xfId="0" applyFont="1" applyAlignment="1">
      <alignment horizontal="left" vertical="top"/>
    </xf>
    <xf numFmtId="0" fontId="7" fillId="0" borderId="0" xfId="0" applyFont="1" applyAlignment="1">
      <alignment horizontal="left" vertical="center"/>
    </xf>
    <xf numFmtId="164" fontId="12" fillId="0" borderId="9" xfId="0" applyNumberFormat="1" applyFont="1" applyBorder="1" applyAlignment="1">
      <alignment horizontal="center" vertical="center" shrinkToFit="1"/>
    </xf>
    <xf numFmtId="0" fontId="11" fillId="0" borderId="12" xfId="0" applyFont="1" applyBorder="1" applyAlignment="1">
      <alignment horizontal="justify" vertical="center" wrapText="1"/>
    </xf>
    <xf numFmtId="0" fontId="11" fillId="0" borderId="15" xfId="0" applyFont="1" applyBorder="1" applyAlignment="1">
      <alignment horizontal="justify" vertical="center" wrapText="1"/>
    </xf>
    <xf numFmtId="0" fontId="11" fillId="0" borderId="14" xfId="0" applyFont="1" applyBorder="1" applyAlignment="1">
      <alignment horizontal="justify" vertical="center" wrapText="1"/>
    </xf>
    <xf numFmtId="0" fontId="12" fillId="0" borderId="15" xfId="0" applyFont="1" applyBorder="1" applyAlignment="1">
      <alignment horizontal="center" vertical="top"/>
    </xf>
    <xf numFmtId="0" fontId="11" fillId="0" borderId="15" xfId="0" applyFont="1" applyBorder="1" applyAlignment="1">
      <alignment horizontal="left" vertical="center"/>
    </xf>
    <xf numFmtId="0" fontId="11" fillId="0" borderId="0" xfId="0" applyFont="1" applyAlignment="1">
      <alignment horizontal="center" vertical="center"/>
    </xf>
    <xf numFmtId="2" fontId="12" fillId="0" borderId="1" xfId="0" applyNumberFormat="1" applyFont="1" applyBorder="1" applyAlignment="1">
      <alignment horizontal="center" vertical="center" wrapText="1" shrinkToFit="1"/>
    </xf>
    <xf numFmtId="0" fontId="16" fillId="0" borderId="0" xfId="0" applyFont="1" applyAlignment="1">
      <alignment horizontal="left" vertical="center"/>
    </xf>
    <xf numFmtId="0" fontId="2" fillId="0" borderId="0" xfId="0" applyFont="1" applyAlignment="1">
      <alignment horizontal="left" vertical="center"/>
    </xf>
    <xf numFmtId="0" fontId="11" fillId="0" borderId="8" xfId="0" applyFont="1" applyBorder="1" applyAlignment="1">
      <alignment horizontal="left" vertical="center" wrapText="1"/>
    </xf>
    <xf numFmtId="0" fontId="1" fillId="0" borderId="0" xfId="0" applyFont="1" applyAlignment="1">
      <alignment horizontal="left" vertical="center"/>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164" fontId="11" fillId="0" borderId="5" xfId="0" applyNumberFormat="1" applyFont="1" applyBorder="1" applyAlignment="1">
      <alignment horizontal="center" vertical="center" shrinkToFit="1"/>
    </xf>
    <xf numFmtId="2" fontId="11" fillId="0" borderId="1" xfId="0" applyNumberFormat="1" applyFont="1" applyBorder="1" applyAlignment="1">
      <alignment horizontal="center" vertical="center" shrinkToFit="1"/>
    </xf>
    <xf numFmtId="0" fontId="11" fillId="0" borderId="1" xfId="0" applyFont="1" applyBorder="1" applyAlignment="1">
      <alignment vertical="center" wrapText="1"/>
    </xf>
    <xf numFmtId="2" fontId="11" fillId="0" borderId="1" xfId="0" applyNumberFormat="1" applyFont="1" applyBorder="1" applyAlignment="1">
      <alignment horizontal="center" vertical="center" wrapText="1" shrinkToFit="1"/>
    </xf>
    <xf numFmtId="164" fontId="11" fillId="0" borderId="1" xfId="0" applyNumberFormat="1" applyFont="1" applyBorder="1" applyAlignment="1">
      <alignment horizontal="center" vertical="center" shrinkToFit="1"/>
    </xf>
    <xf numFmtId="164" fontId="9" fillId="0" borderId="0" xfId="0" applyNumberFormat="1" applyFont="1" applyAlignment="1">
      <alignment horizontal="center" vertical="center" shrinkToFit="1"/>
    </xf>
    <xf numFmtId="0" fontId="10" fillId="0" borderId="0" xfId="0" applyFont="1" applyAlignment="1">
      <alignment horizontal="left" vertical="center" wrapText="1"/>
    </xf>
    <xf numFmtId="0" fontId="10" fillId="0" borderId="0" xfId="0" applyFont="1" applyAlignment="1">
      <alignment horizontal="center" vertical="center" wrapText="1"/>
    </xf>
    <xf numFmtId="2" fontId="8" fillId="0" borderId="0" xfId="0" applyNumberFormat="1" applyFont="1" applyAlignment="1">
      <alignment horizontal="center" vertical="center" wrapText="1"/>
    </xf>
    <xf numFmtId="0" fontId="0" fillId="0" borderId="0" xfId="0" applyAlignment="1">
      <alignment horizontal="left" vertical="center"/>
    </xf>
    <xf numFmtId="0" fontId="0" fillId="0" borderId="0" xfId="0" applyAlignment="1">
      <alignment horizontal="center" vertical="center"/>
    </xf>
    <xf numFmtId="0" fontId="6" fillId="0" borderId="0" xfId="0" applyFont="1" applyAlignment="1">
      <alignment vertical="center"/>
    </xf>
    <xf numFmtId="0" fontId="5" fillId="0" borderId="0" xfId="0" applyFont="1" applyAlignment="1">
      <alignment horizontal="left" vertical="center" wrapText="1"/>
    </xf>
    <xf numFmtId="2" fontId="0" fillId="0" borderId="0" xfId="0" applyNumberFormat="1" applyAlignment="1">
      <alignment horizontal="center" vertical="center"/>
    </xf>
    <xf numFmtId="0" fontId="5" fillId="0" borderId="0" xfId="0" applyFont="1" applyAlignment="1">
      <alignment vertical="center" wrapText="1"/>
    </xf>
    <xf numFmtId="0" fontId="17" fillId="0" borderId="0" xfId="0" applyFont="1" applyAlignment="1">
      <alignment vertical="center" wrapText="1"/>
    </xf>
    <xf numFmtId="2" fontId="11" fillId="0" borderId="1" xfId="0" applyNumberFormat="1" applyFont="1" applyBorder="1" applyAlignment="1">
      <alignment horizontal="center" vertical="center"/>
    </xf>
    <xf numFmtId="0" fontId="12" fillId="0" borderId="5" xfId="0" applyFont="1" applyBorder="1" applyAlignment="1">
      <alignment vertical="center"/>
    </xf>
    <xf numFmtId="0" fontId="12" fillId="0" borderId="4" xfId="0" applyFont="1" applyBorder="1" applyAlignment="1">
      <alignment vertical="center"/>
    </xf>
    <xf numFmtId="2" fontId="12" fillId="0" borderId="0" xfId="0" applyNumberFormat="1" applyFont="1" applyAlignment="1">
      <alignment horizontal="center" vertical="center" shrinkToFit="1"/>
    </xf>
    <xf numFmtId="2" fontId="12" fillId="0" borderId="0" xfId="0" applyNumberFormat="1" applyFont="1" applyAlignment="1">
      <alignment horizontal="center" vertical="center" wrapText="1" shrinkToFit="1"/>
    </xf>
    <xf numFmtId="0" fontId="11" fillId="0" borderId="0" xfId="0" applyFont="1" applyAlignment="1">
      <alignment horizontal="center" vertical="center" wrapText="1"/>
    </xf>
    <xf numFmtId="2" fontId="11" fillId="0" borderId="4" xfId="0" applyNumberFormat="1" applyFont="1" applyBorder="1" applyAlignment="1">
      <alignment vertical="center" wrapText="1"/>
    </xf>
    <xf numFmtId="2" fontId="11" fillId="0" borderId="0" xfId="0" applyNumberFormat="1" applyFont="1" applyAlignment="1">
      <alignment vertical="center"/>
    </xf>
    <xf numFmtId="2" fontId="17" fillId="0" borderId="1" xfId="0" applyNumberFormat="1" applyFont="1" applyBorder="1" applyAlignment="1">
      <alignment vertical="center"/>
    </xf>
    <xf numFmtId="2" fontId="17" fillId="0" borderId="0" xfId="0" applyNumberFormat="1" applyFont="1" applyAlignment="1">
      <alignment vertical="center" wrapText="1"/>
    </xf>
    <xf numFmtId="2" fontId="17" fillId="0" borderId="0" xfId="0" applyNumberFormat="1" applyFont="1" applyAlignment="1">
      <alignment vertical="center"/>
    </xf>
    <xf numFmtId="2" fontId="12" fillId="0" borderId="4" xfId="0" applyNumberFormat="1" applyFont="1" applyBorder="1" applyAlignment="1">
      <alignment vertical="center"/>
    </xf>
    <xf numFmtId="2" fontId="10" fillId="0" borderId="0" xfId="0" applyNumberFormat="1" applyFont="1" applyAlignment="1">
      <alignment horizontal="center" vertical="center" wrapText="1"/>
    </xf>
    <xf numFmtId="2" fontId="6" fillId="0" borderId="0" xfId="0" applyNumberFormat="1" applyFont="1" applyAlignment="1">
      <alignment vertical="center"/>
    </xf>
    <xf numFmtId="0" fontId="5" fillId="0" borderId="0" xfId="0" applyFont="1" applyAlignment="1">
      <alignment horizontal="left" vertical="center" wrapText="1"/>
    </xf>
    <xf numFmtId="0" fontId="11" fillId="0" borderId="8" xfId="0" applyFont="1" applyBorder="1" applyAlignment="1">
      <alignment horizontal="center" vertical="top" wrapText="1"/>
    </xf>
    <xf numFmtId="0" fontId="11" fillId="0" borderId="9" xfId="0" applyFont="1" applyBorder="1" applyAlignment="1">
      <alignment horizontal="center" vertical="top" wrapText="1"/>
    </xf>
    <xf numFmtId="0" fontId="11" fillId="0" borderId="10" xfId="0" applyFont="1" applyBorder="1" applyAlignment="1">
      <alignment horizontal="center" vertical="top" wrapText="1"/>
    </xf>
    <xf numFmtId="0" fontId="11" fillId="0" borderId="8" xfId="0" applyFont="1" applyBorder="1" applyAlignment="1">
      <alignment horizontal="left" vertical="top" wrapText="1"/>
    </xf>
    <xf numFmtId="0" fontId="11" fillId="0" borderId="9" xfId="0" applyFont="1" applyBorder="1" applyAlignment="1">
      <alignment horizontal="left" vertical="top" wrapText="1"/>
    </xf>
    <xf numFmtId="0" fontId="11" fillId="0" borderId="10" xfId="0" applyFont="1" applyBorder="1" applyAlignment="1">
      <alignment horizontal="left" vertical="top" wrapText="1"/>
    </xf>
    <xf numFmtId="2" fontId="11" fillId="0" borderId="5" xfId="1" applyNumberFormat="1" applyFont="1" applyFill="1" applyBorder="1" applyAlignment="1">
      <alignment horizontal="center" vertical="center"/>
    </xf>
    <xf numFmtId="2" fontId="11" fillId="0" borderId="6" xfId="1" applyNumberFormat="1" applyFont="1" applyFill="1" applyBorder="1" applyAlignment="1">
      <alignment horizontal="center" vertical="center"/>
    </xf>
    <xf numFmtId="2" fontId="11" fillId="0" borderId="7" xfId="1" applyNumberFormat="1" applyFont="1" applyFill="1" applyBorder="1" applyAlignment="1">
      <alignment horizontal="center" vertical="center"/>
    </xf>
    <xf numFmtId="2" fontId="11" fillId="0" borderId="5" xfId="0" applyNumberFormat="1" applyFont="1" applyBorder="1" applyAlignment="1">
      <alignment horizontal="center" vertical="center" wrapText="1"/>
    </xf>
    <xf numFmtId="2" fontId="11" fillId="0" borderId="6" xfId="0" applyNumberFormat="1" applyFont="1" applyBorder="1" applyAlignment="1">
      <alignment horizontal="center" vertical="center" wrapText="1"/>
    </xf>
    <xf numFmtId="2" fontId="11" fillId="0" borderId="7" xfId="0" applyNumberFormat="1" applyFont="1" applyBorder="1" applyAlignment="1">
      <alignment horizontal="center" vertical="center" wrapText="1"/>
    </xf>
    <xf numFmtId="0" fontId="17" fillId="0" borderId="0" xfId="0" applyFont="1" applyAlignment="1">
      <alignment horizontal="left" vertical="center" wrapText="1"/>
    </xf>
    <xf numFmtId="0" fontId="12" fillId="0" borderId="0" xfId="0" applyFont="1" applyAlignment="1">
      <alignment horizontal="lef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1" fontId="11" fillId="0" borderId="2" xfId="0" applyNumberFormat="1" applyFont="1" applyBorder="1" applyAlignment="1">
      <alignment horizontal="center" vertical="center" wrapText="1"/>
    </xf>
    <xf numFmtId="1" fontId="11" fillId="0" borderId="3" xfId="0" applyNumberFormat="1" applyFont="1" applyBorder="1" applyAlignment="1">
      <alignment horizontal="center" vertical="center" wrapText="1"/>
    </xf>
    <xf numFmtId="0" fontId="12" fillId="0" borderId="4" xfId="0" applyFont="1" applyBorder="1" applyAlignment="1">
      <alignment horizontal="left" vertical="center" wrapText="1"/>
    </xf>
    <xf numFmtId="2" fontId="11" fillId="0" borderId="8" xfId="1" applyNumberFormat="1" applyFont="1" applyFill="1" applyBorder="1" applyAlignment="1">
      <alignment horizontal="center" vertical="center"/>
    </xf>
    <xf numFmtId="2" fontId="11" fillId="0" borderId="9" xfId="1" applyNumberFormat="1" applyFont="1" applyFill="1" applyBorder="1" applyAlignment="1">
      <alignment horizontal="center" vertical="center"/>
    </xf>
    <xf numFmtId="2" fontId="11" fillId="0" borderId="10" xfId="1" applyNumberFormat="1" applyFont="1" applyFill="1" applyBorder="1" applyAlignment="1">
      <alignment horizontal="center" vertical="center"/>
    </xf>
    <xf numFmtId="0" fontId="11" fillId="0" borderId="2" xfId="0" applyFont="1" applyBorder="1" applyAlignment="1">
      <alignment horizontal="right" vertical="center" wrapText="1"/>
    </xf>
    <xf numFmtId="0" fontId="11" fillId="0" borderId="4" xfId="0" applyFont="1" applyBorder="1" applyAlignment="1">
      <alignment horizontal="right" vertical="center" wrapText="1"/>
    </xf>
    <xf numFmtId="0" fontId="11" fillId="0" borderId="1" xfId="0" applyFont="1" applyBorder="1" applyAlignment="1">
      <alignment horizontal="left" vertical="top" wrapText="1"/>
    </xf>
    <xf numFmtId="0" fontId="11" fillId="0" borderId="1" xfId="0" applyFont="1" applyBorder="1" applyAlignment="1">
      <alignment horizontal="center" vertical="top"/>
    </xf>
    <xf numFmtId="0" fontId="11" fillId="0" borderId="0" xfId="0" applyFont="1" applyAlignment="1">
      <alignment horizontal="left" vertical="center" wrapText="1"/>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11" fillId="0" borderId="7" xfId="0" applyFont="1" applyBorder="1" applyAlignment="1">
      <alignment horizontal="left" vertical="top" wrapText="1"/>
    </xf>
    <xf numFmtId="164" fontId="12" fillId="0" borderId="5" xfId="0" applyNumberFormat="1" applyFont="1" applyBorder="1" applyAlignment="1">
      <alignment horizontal="center" vertical="top" shrinkToFit="1"/>
    </xf>
    <xf numFmtId="164" fontId="12" fillId="0" borderId="6" xfId="0" applyNumberFormat="1" applyFont="1" applyBorder="1" applyAlignment="1">
      <alignment horizontal="center" vertical="top" shrinkToFit="1"/>
    </xf>
    <xf numFmtId="164" fontId="12" fillId="0" borderId="7" xfId="0" applyNumberFormat="1" applyFont="1" applyBorder="1" applyAlignment="1">
      <alignment horizontal="center" vertical="top" shrinkToFit="1"/>
    </xf>
    <xf numFmtId="0" fontId="11" fillId="0" borderId="1" xfId="0" applyFont="1" applyBorder="1" applyAlignment="1">
      <alignment horizontal="center" vertical="center" wrapText="1"/>
    </xf>
    <xf numFmtId="164" fontId="12" fillId="0" borderId="5" xfId="0" applyNumberFormat="1" applyFont="1" applyBorder="1" applyAlignment="1">
      <alignment horizontal="center" vertical="center" shrinkToFit="1"/>
    </xf>
    <xf numFmtId="164" fontId="12" fillId="0" borderId="6" xfId="0" applyNumberFormat="1" applyFont="1" applyBorder="1" applyAlignment="1">
      <alignment horizontal="center" vertical="center" shrinkToFit="1"/>
    </xf>
    <xf numFmtId="164" fontId="12" fillId="0" borderId="7" xfId="0" applyNumberFormat="1" applyFont="1" applyBorder="1" applyAlignment="1">
      <alignment horizontal="center" vertical="center" shrinkToFi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2" fontId="11" fillId="0" borderId="5" xfId="0" applyNumberFormat="1" applyFont="1" applyBorder="1" applyAlignment="1">
      <alignment horizontal="center" vertical="center"/>
    </xf>
    <xf numFmtId="2" fontId="11" fillId="0" borderId="6" xfId="0" applyNumberFormat="1" applyFont="1" applyBorder="1" applyAlignment="1">
      <alignment horizontal="center" vertical="center"/>
    </xf>
    <xf numFmtId="2" fontId="11" fillId="0" borderId="7" xfId="0" applyNumberFormat="1" applyFont="1" applyBorder="1" applyAlignment="1">
      <alignment horizontal="center" vertical="center"/>
    </xf>
    <xf numFmtId="2" fontId="11" fillId="0" borderId="12" xfId="1" applyNumberFormat="1" applyFont="1" applyFill="1" applyBorder="1" applyAlignment="1">
      <alignment horizontal="center" vertical="center"/>
    </xf>
    <xf numFmtId="2" fontId="11" fillId="0" borderId="15" xfId="1" applyNumberFormat="1" applyFont="1" applyFill="1" applyBorder="1" applyAlignment="1">
      <alignment horizontal="center" vertical="center"/>
    </xf>
    <xf numFmtId="2" fontId="11" fillId="0" borderId="14" xfId="1" applyNumberFormat="1" applyFont="1" applyFill="1" applyBorder="1" applyAlignment="1">
      <alignment horizontal="center" vertical="center"/>
    </xf>
    <xf numFmtId="0" fontId="11" fillId="0" borderId="5" xfId="0" applyFont="1" applyBorder="1" applyAlignment="1">
      <alignment horizontal="center" vertical="top"/>
    </xf>
    <xf numFmtId="0" fontId="11" fillId="0" borderId="6" xfId="0" applyFont="1" applyBorder="1" applyAlignment="1">
      <alignment horizontal="center" vertical="top"/>
    </xf>
    <xf numFmtId="2" fontId="11" fillId="0" borderId="0" xfId="1" applyNumberFormat="1" applyFont="1" applyFill="1" applyBorder="1" applyAlignment="1">
      <alignment horizontal="center" vertical="center"/>
    </xf>
    <xf numFmtId="2" fontId="11" fillId="0" borderId="13" xfId="1" applyNumberFormat="1" applyFont="1" applyFill="1" applyBorder="1" applyAlignment="1">
      <alignment horizontal="center" vertical="center"/>
    </xf>
    <xf numFmtId="0" fontId="11" fillId="0" borderId="11" xfId="0" applyFont="1" applyBorder="1" applyAlignment="1">
      <alignment horizontal="left" vertical="top" wrapText="1"/>
    </xf>
    <xf numFmtId="0" fontId="11" fillId="0" borderId="0" xfId="0" applyFont="1" applyAlignment="1">
      <alignment horizontal="left" vertical="top" wrapText="1"/>
    </xf>
    <xf numFmtId="0" fontId="11" fillId="0" borderId="13" xfId="0" applyFont="1" applyBorder="1" applyAlignment="1">
      <alignment horizontal="left" vertical="top" wrapText="1"/>
    </xf>
    <xf numFmtId="0" fontId="11" fillId="0" borderId="12" xfId="0" applyFont="1" applyBorder="1" applyAlignment="1">
      <alignment horizontal="left" vertical="top" wrapText="1"/>
    </xf>
    <xf numFmtId="0" fontId="11" fillId="0" borderId="15" xfId="0" applyFont="1" applyBorder="1" applyAlignment="1">
      <alignment horizontal="left" vertical="top" wrapText="1"/>
    </xf>
    <xf numFmtId="2" fontId="11" fillId="0" borderId="12" xfId="0" applyNumberFormat="1" applyFont="1" applyBorder="1" applyAlignment="1">
      <alignment horizontal="center" vertical="center" wrapText="1"/>
    </xf>
    <xf numFmtId="2" fontId="11" fillId="0" borderId="15" xfId="0" applyNumberFormat="1" applyFont="1" applyBorder="1" applyAlignment="1">
      <alignment horizontal="center" vertical="center" wrapText="1"/>
    </xf>
    <xf numFmtId="2" fontId="11" fillId="0" borderId="14" xfId="0" applyNumberFormat="1" applyFont="1" applyBorder="1" applyAlignment="1">
      <alignment horizontal="center" vertical="center" wrapText="1"/>
    </xf>
    <xf numFmtId="2" fontId="11" fillId="0" borderId="2" xfId="0" applyNumberFormat="1" applyFont="1" applyBorder="1" applyAlignment="1">
      <alignment horizontal="center" vertical="center" wrapText="1"/>
    </xf>
    <xf numFmtId="2" fontId="11" fillId="0" borderId="4" xfId="0" applyNumberFormat="1" applyFont="1" applyBorder="1" applyAlignment="1">
      <alignment horizontal="center" vertical="center" wrapText="1"/>
    </xf>
    <xf numFmtId="0" fontId="11" fillId="0" borderId="6" xfId="0" applyFont="1" applyBorder="1" applyAlignment="1">
      <alignment horizontal="center" vertical="top" wrapText="1"/>
    </xf>
    <xf numFmtId="0" fontId="11" fillId="0" borderId="7" xfId="0" applyFont="1" applyBorder="1" applyAlignment="1">
      <alignment horizontal="center" vertical="top" wrapText="1"/>
    </xf>
    <xf numFmtId="0" fontId="12" fillId="0" borderId="1" xfId="0" applyFont="1" applyBorder="1" applyAlignment="1">
      <alignment horizontal="left" vertical="center" wrapText="1"/>
    </xf>
    <xf numFmtId="2" fontId="12" fillId="0" borderId="5" xfId="0" applyNumberFormat="1" applyFont="1" applyBorder="1" applyAlignment="1">
      <alignment horizontal="center" vertical="center"/>
    </xf>
    <xf numFmtId="2" fontId="12" fillId="0" borderId="6" xfId="0" applyNumberFormat="1" applyFont="1" applyBorder="1" applyAlignment="1">
      <alignment horizontal="center" vertical="center"/>
    </xf>
    <xf numFmtId="2" fontId="12" fillId="0" borderId="7" xfId="0" applyNumberFormat="1" applyFont="1" applyBorder="1" applyAlignment="1">
      <alignment horizontal="center" vertical="center"/>
    </xf>
    <xf numFmtId="0" fontId="11" fillId="0" borderId="5" xfId="0" applyFont="1" applyBorder="1" applyAlignment="1">
      <alignment horizontal="center" vertical="top" wrapText="1"/>
    </xf>
    <xf numFmtId="0" fontId="11" fillId="0" borderId="6" xfId="0" applyFont="1" applyBorder="1" applyAlignment="1">
      <alignment horizontal="center"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7" fillId="0" borderId="0" xfId="0" applyFont="1" applyAlignment="1">
      <alignment horizontal="left" vertical="center"/>
    </xf>
    <xf numFmtId="0" fontId="12" fillId="0" borderId="4" xfId="0" applyFont="1" applyBorder="1" applyAlignment="1">
      <alignment horizontal="center" vertical="center"/>
    </xf>
    <xf numFmtId="0" fontId="12" fillId="0" borderId="0" xfId="0" applyFont="1" applyAlignment="1">
      <alignment horizontal="left" wrapText="1"/>
    </xf>
    <xf numFmtId="0" fontId="11" fillId="0" borderId="0" xfId="0" applyFont="1" applyAlignment="1">
      <alignment vertical="center" wrapText="1"/>
    </xf>
    <xf numFmtId="0" fontId="12" fillId="0" borderId="2" xfId="0" applyFont="1" applyBorder="1" applyAlignment="1">
      <alignment horizontal="left" vertical="center" wrapText="1"/>
    </xf>
    <xf numFmtId="2" fontId="11" fillId="0" borderId="1" xfId="0" applyNumberFormat="1" applyFont="1" applyBorder="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49" fontId="17" fillId="0" borderId="4" xfId="0" applyNumberFormat="1" applyFont="1" applyBorder="1" applyAlignment="1">
      <alignment horizontal="left" vertical="center"/>
    </xf>
    <xf numFmtId="164" fontId="12"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2" fontId="11" fillId="0" borderId="8" xfId="0" applyNumberFormat="1" applyFont="1" applyBorder="1" applyAlignment="1">
      <alignment horizontal="center" vertical="center" wrapText="1"/>
    </xf>
    <xf numFmtId="2" fontId="11" fillId="0" borderId="9" xfId="0" applyNumberFormat="1" applyFont="1" applyBorder="1" applyAlignment="1">
      <alignment horizontal="center" vertical="center" wrapText="1"/>
    </xf>
    <xf numFmtId="0" fontId="12" fillId="0" borderId="1" xfId="0" applyFont="1" applyBorder="1" applyAlignment="1">
      <alignment horizontal="center" vertical="center"/>
    </xf>
  </cellXfs>
  <cellStyles count="3">
    <cellStyle name="Comma" xfId="1" builtinId="3"/>
    <cellStyle name="Normal" xfId="0" builtinId="0"/>
    <cellStyle name="Normal 38"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7"/>
  <sheetViews>
    <sheetView tabSelected="1" view="pageBreakPreview" zoomScale="85" zoomScaleNormal="70" zoomScaleSheetLayoutView="85" workbookViewId="0">
      <pane xSplit="1" ySplit="2" topLeftCell="B156" activePane="bottomRight" state="frozen"/>
      <selection pane="topRight" activeCell="B1" sqref="B1"/>
      <selection pane="bottomLeft" activeCell="A3" sqref="A3"/>
      <selection pane="bottomRight" activeCell="B168" sqref="B168"/>
    </sheetView>
  </sheetViews>
  <sheetFormatPr defaultColWidth="10.875" defaultRowHeight="15.75"/>
  <cols>
    <col min="1" max="1" width="10.875" style="107"/>
    <col min="2" max="2" width="31.625" style="2" customWidth="1"/>
    <col min="3" max="3" width="22.5" style="110" bestFit="1" customWidth="1"/>
    <col min="4" max="4" width="17.5" style="110" bestFit="1" customWidth="1"/>
    <col min="5" max="5" width="11.625" style="2" bestFit="1" customWidth="1"/>
    <col min="6" max="6" width="81.75" style="106" customWidth="1"/>
    <col min="7" max="7" width="27.125" style="107" bestFit="1" customWidth="1"/>
    <col min="8" max="16384" width="10.875" style="2"/>
  </cols>
  <sheetData>
    <row r="1" spans="1:7" ht="62.1" customHeight="1">
      <c r="A1" s="205" t="s">
        <v>76</v>
      </c>
      <c r="B1" s="206"/>
      <c r="C1" s="206"/>
      <c r="D1" s="206"/>
      <c r="E1" s="206"/>
      <c r="F1" s="206"/>
      <c r="G1" s="206"/>
    </row>
    <row r="2" spans="1:7" s="7" customFormat="1" ht="54.95" customHeight="1">
      <c r="A2" s="3" t="s">
        <v>9</v>
      </c>
      <c r="B2" s="4" t="s">
        <v>0</v>
      </c>
      <c r="C2" s="6" t="s">
        <v>40</v>
      </c>
      <c r="D2" s="6" t="s">
        <v>1</v>
      </c>
      <c r="E2" s="5" t="s">
        <v>2</v>
      </c>
      <c r="F2" s="3" t="s">
        <v>3</v>
      </c>
      <c r="G2" s="5" t="s">
        <v>73</v>
      </c>
    </row>
    <row r="3" spans="1:7" s="9" customFormat="1" ht="29.25" customHeight="1">
      <c r="A3" s="3"/>
      <c r="B3" s="4" t="s">
        <v>4</v>
      </c>
      <c r="C3" s="52" t="s">
        <v>5</v>
      </c>
      <c r="D3" s="6" t="s">
        <v>6</v>
      </c>
      <c r="E3" s="8" t="s">
        <v>7</v>
      </c>
      <c r="F3" s="5" t="s">
        <v>8</v>
      </c>
      <c r="G3" s="3" t="s">
        <v>74</v>
      </c>
    </row>
    <row r="4" spans="1:7" s="11" customFormat="1" ht="29.25" customHeight="1">
      <c r="A4" s="10">
        <v>1</v>
      </c>
      <c r="B4" s="207" t="s">
        <v>59</v>
      </c>
      <c r="C4" s="207"/>
      <c r="D4" s="207"/>
      <c r="E4" s="207"/>
      <c r="F4" s="207"/>
      <c r="G4" s="207"/>
    </row>
    <row r="5" spans="1:7" s="9" customFormat="1" ht="45">
      <c r="A5" s="208">
        <v>1.1000000000000001</v>
      </c>
      <c r="B5" s="209" t="s">
        <v>72</v>
      </c>
      <c r="C5" s="210">
        <v>0.93</v>
      </c>
      <c r="D5" s="137">
        <f>C5*1</f>
        <v>0.93</v>
      </c>
      <c r="E5" s="14">
        <v>85</v>
      </c>
      <c r="F5" s="15" t="s">
        <v>34</v>
      </c>
      <c r="G5" s="14" t="s">
        <v>22</v>
      </c>
    </row>
    <row r="6" spans="1:7" s="9" customFormat="1" ht="30">
      <c r="A6" s="208"/>
      <c r="B6" s="209"/>
      <c r="C6" s="211"/>
      <c r="D6" s="139"/>
      <c r="E6" s="16">
        <v>15</v>
      </c>
      <c r="F6" s="17" t="s">
        <v>35</v>
      </c>
      <c r="G6" s="16" t="s">
        <v>22</v>
      </c>
    </row>
    <row r="7" spans="1:7" s="9" customFormat="1" ht="34.5" customHeight="1">
      <c r="A7" s="12"/>
      <c r="B7" s="18" t="s">
        <v>62</v>
      </c>
      <c r="C7" s="6">
        <v>0.93</v>
      </c>
      <c r="D7" s="6">
        <f>D5</f>
        <v>0.93</v>
      </c>
      <c r="E7" s="8"/>
      <c r="F7" s="13"/>
      <c r="G7" s="8"/>
    </row>
    <row r="8" spans="1:7" s="9" customFormat="1" ht="43.5" customHeight="1">
      <c r="A8" s="19"/>
      <c r="B8" s="155" t="s">
        <v>39</v>
      </c>
      <c r="C8" s="155"/>
      <c r="D8" s="155"/>
      <c r="E8" s="155"/>
      <c r="F8" s="155"/>
      <c r="G8" s="155"/>
    </row>
    <row r="9" spans="1:7" s="9" customFormat="1" ht="42.75" customHeight="1">
      <c r="A9" s="10">
        <v>2</v>
      </c>
      <c r="B9" s="140" t="s">
        <v>45</v>
      </c>
      <c r="C9" s="141"/>
      <c r="D9" s="141"/>
      <c r="E9" s="141"/>
      <c r="F9" s="141"/>
      <c r="G9" s="141"/>
    </row>
    <row r="10" spans="1:7" s="9" customFormat="1" ht="35.25" customHeight="1">
      <c r="A10" s="10"/>
      <c r="B10" s="141" t="s">
        <v>86</v>
      </c>
      <c r="C10" s="141"/>
      <c r="D10" s="141"/>
      <c r="E10" s="141"/>
      <c r="F10" s="141"/>
      <c r="G10" s="141"/>
    </row>
    <row r="11" spans="1:7" s="9" customFormat="1" ht="24" customHeight="1">
      <c r="A11" s="21">
        <v>2.1</v>
      </c>
      <c r="B11" s="22" t="s">
        <v>118</v>
      </c>
      <c r="C11" s="119"/>
      <c r="D11" s="23"/>
      <c r="E11" s="24"/>
      <c r="F11" s="25"/>
      <c r="G11" s="26"/>
    </row>
    <row r="12" spans="1:7" s="9" customFormat="1" ht="15">
      <c r="A12" s="195" t="s">
        <v>10</v>
      </c>
      <c r="B12" s="131" t="s">
        <v>123</v>
      </c>
      <c r="C12" s="169">
        <v>0.1</v>
      </c>
      <c r="D12" s="172">
        <v>0.1</v>
      </c>
      <c r="E12" s="27">
        <v>5</v>
      </c>
      <c r="F12" s="28" t="s">
        <v>42</v>
      </c>
      <c r="G12" s="14" t="s">
        <v>22</v>
      </c>
    </row>
    <row r="13" spans="1:7" s="9" customFormat="1" ht="15">
      <c r="A13" s="189"/>
      <c r="B13" s="132"/>
      <c r="C13" s="170"/>
      <c r="D13" s="173"/>
      <c r="E13" s="31">
        <v>60</v>
      </c>
      <c r="F13" s="32" t="s">
        <v>43</v>
      </c>
      <c r="G13" s="33" t="s">
        <v>22</v>
      </c>
    </row>
    <row r="14" spans="1:7" s="9" customFormat="1" ht="25.5">
      <c r="A14" s="190"/>
      <c r="B14" s="133"/>
      <c r="C14" s="171"/>
      <c r="D14" s="174"/>
      <c r="E14" s="35">
        <v>35</v>
      </c>
      <c r="F14" s="36" t="s">
        <v>44</v>
      </c>
      <c r="G14" s="16" t="s">
        <v>22</v>
      </c>
    </row>
    <row r="15" spans="1:7" s="9" customFormat="1" ht="15">
      <c r="A15" s="21">
        <v>2.2000000000000002</v>
      </c>
      <c r="B15" s="22" t="s">
        <v>117</v>
      </c>
      <c r="C15" s="119"/>
      <c r="D15" s="23"/>
      <c r="E15" s="24"/>
      <c r="F15" s="25"/>
      <c r="G15" s="26"/>
    </row>
    <row r="16" spans="1:7" s="9" customFormat="1" ht="15">
      <c r="A16" s="175" t="s">
        <v>11</v>
      </c>
      <c r="B16" s="131" t="s">
        <v>123</v>
      </c>
      <c r="C16" s="169">
        <v>0.02</v>
      </c>
      <c r="D16" s="172">
        <v>0.02</v>
      </c>
      <c r="E16" s="27">
        <v>5</v>
      </c>
      <c r="F16" s="28" t="s">
        <v>42</v>
      </c>
      <c r="G16" s="14" t="s">
        <v>22</v>
      </c>
    </row>
    <row r="17" spans="1:7" s="9" customFormat="1" ht="15">
      <c r="A17" s="176"/>
      <c r="B17" s="132"/>
      <c r="C17" s="170"/>
      <c r="D17" s="173"/>
      <c r="E17" s="31">
        <v>60</v>
      </c>
      <c r="F17" s="32" t="s">
        <v>43</v>
      </c>
      <c r="G17" s="33" t="s">
        <v>22</v>
      </c>
    </row>
    <row r="18" spans="1:7" s="9" customFormat="1" ht="25.5">
      <c r="A18" s="176"/>
      <c r="B18" s="133"/>
      <c r="C18" s="171"/>
      <c r="D18" s="174"/>
      <c r="E18" s="35">
        <v>35</v>
      </c>
      <c r="F18" s="36" t="s">
        <v>44</v>
      </c>
      <c r="G18" s="16" t="s">
        <v>22</v>
      </c>
    </row>
    <row r="19" spans="1:7" s="9" customFormat="1" ht="15">
      <c r="A19" s="37">
        <v>2.2999999999999998</v>
      </c>
      <c r="B19" s="22" t="s">
        <v>75</v>
      </c>
      <c r="C19" s="30"/>
      <c r="D19" s="1"/>
      <c r="E19" s="31"/>
      <c r="F19" s="32"/>
      <c r="G19" s="33"/>
    </row>
    <row r="20" spans="1:7" s="9" customFormat="1" ht="15">
      <c r="A20" s="189" t="s">
        <v>120</v>
      </c>
      <c r="B20" s="132" t="s">
        <v>123</v>
      </c>
      <c r="C20" s="169">
        <v>7.0000000000000007E-2</v>
      </c>
      <c r="D20" s="173">
        <v>7.0000000000000007E-2</v>
      </c>
      <c r="E20" s="27">
        <v>5</v>
      </c>
      <c r="F20" s="32" t="s">
        <v>42</v>
      </c>
      <c r="G20" s="33" t="s">
        <v>22</v>
      </c>
    </row>
    <row r="21" spans="1:7" s="9" customFormat="1" ht="15">
      <c r="A21" s="189"/>
      <c r="B21" s="132"/>
      <c r="C21" s="170"/>
      <c r="D21" s="173"/>
      <c r="E21" s="31">
        <v>60</v>
      </c>
      <c r="F21" s="32" t="s">
        <v>43</v>
      </c>
      <c r="G21" s="33" t="s">
        <v>22</v>
      </c>
    </row>
    <row r="22" spans="1:7" s="9" customFormat="1" ht="25.5">
      <c r="A22" s="190"/>
      <c r="B22" s="133"/>
      <c r="C22" s="171"/>
      <c r="D22" s="174"/>
      <c r="E22" s="35">
        <v>35</v>
      </c>
      <c r="F22" s="36" t="s">
        <v>44</v>
      </c>
      <c r="G22" s="33" t="s">
        <v>22</v>
      </c>
    </row>
    <row r="23" spans="1:7" s="40" customFormat="1" ht="44.25" customHeight="1">
      <c r="A23" s="5"/>
      <c r="B23" s="38" t="s">
        <v>63</v>
      </c>
      <c r="C23" s="39">
        <f>C12+C16+C20</f>
        <v>0.19</v>
      </c>
      <c r="D23" s="39"/>
      <c r="E23" s="200"/>
      <c r="F23" s="200"/>
      <c r="G23" s="200"/>
    </row>
    <row r="24" spans="1:7" s="9" customFormat="1" ht="15">
      <c r="A24" s="10">
        <v>3</v>
      </c>
      <c r="B24" s="201" t="s">
        <v>125</v>
      </c>
      <c r="C24" s="201"/>
      <c r="D24" s="201"/>
      <c r="E24" s="201"/>
      <c r="F24" s="201"/>
      <c r="G24" s="201"/>
    </row>
    <row r="25" spans="1:7" s="9" customFormat="1" ht="15">
      <c r="A25" s="41"/>
      <c r="B25" s="203" t="s">
        <v>87</v>
      </c>
      <c r="C25" s="147"/>
      <c r="D25" s="147"/>
      <c r="E25" s="147"/>
      <c r="F25" s="147"/>
      <c r="G25" s="147"/>
    </row>
    <row r="26" spans="1:7" s="9" customFormat="1" ht="27.75" customHeight="1">
      <c r="A26" s="5">
        <v>3.1</v>
      </c>
      <c r="B26" s="38" t="s">
        <v>77</v>
      </c>
      <c r="C26" s="119"/>
      <c r="D26" s="23"/>
      <c r="E26" s="24"/>
      <c r="F26" s="25"/>
      <c r="G26" s="43"/>
    </row>
    <row r="27" spans="1:7" s="9" customFormat="1" ht="15">
      <c r="A27" s="195" t="s">
        <v>12</v>
      </c>
      <c r="B27" s="156" t="s">
        <v>112</v>
      </c>
      <c r="C27" s="184">
        <v>5.71</v>
      </c>
      <c r="D27" s="184">
        <v>5.71</v>
      </c>
      <c r="E27" s="14">
        <v>5</v>
      </c>
      <c r="F27" s="44" t="s">
        <v>46</v>
      </c>
      <c r="G27" s="14" t="s">
        <v>22</v>
      </c>
    </row>
    <row r="28" spans="1:7" s="9" customFormat="1" ht="30">
      <c r="A28" s="189"/>
      <c r="B28" s="157"/>
      <c r="C28" s="185"/>
      <c r="D28" s="185"/>
      <c r="E28" s="196">
        <v>10</v>
      </c>
      <c r="F28" s="45" t="s">
        <v>47</v>
      </c>
      <c r="G28" s="33" t="s">
        <v>22</v>
      </c>
    </row>
    <row r="29" spans="1:7" s="9" customFormat="1" ht="30">
      <c r="A29" s="189"/>
      <c r="B29" s="157"/>
      <c r="C29" s="185"/>
      <c r="D29" s="185"/>
      <c r="E29" s="196"/>
      <c r="F29" s="45" t="s">
        <v>48</v>
      </c>
      <c r="G29" s="33" t="s">
        <v>22</v>
      </c>
    </row>
    <row r="30" spans="1:7" s="9" customFormat="1" ht="15">
      <c r="A30" s="189"/>
      <c r="B30" s="157"/>
      <c r="C30" s="185"/>
      <c r="D30" s="185"/>
      <c r="E30" s="33">
        <v>60</v>
      </c>
      <c r="F30" s="45" t="s">
        <v>49</v>
      </c>
      <c r="G30" s="33" t="s">
        <v>22</v>
      </c>
    </row>
    <row r="31" spans="1:7" s="9" customFormat="1" ht="30">
      <c r="A31" s="189"/>
      <c r="B31" s="157"/>
      <c r="C31" s="185"/>
      <c r="D31" s="185"/>
      <c r="E31" s="33">
        <v>20</v>
      </c>
      <c r="F31" s="45" t="s">
        <v>50</v>
      </c>
      <c r="G31" s="33" t="s">
        <v>22</v>
      </c>
    </row>
    <row r="32" spans="1:7" s="9" customFormat="1" ht="30">
      <c r="A32" s="190"/>
      <c r="B32" s="158"/>
      <c r="C32" s="186"/>
      <c r="D32" s="186"/>
      <c r="E32" s="16">
        <v>5</v>
      </c>
      <c r="F32" s="46" t="s">
        <v>124</v>
      </c>
      <c r="G32" s="16" t="s">
        <v>22</v>
      </c>
    </row>
    <row r="33" spans="1:7" s="9" customFormat="1" ht="15" customHeight="1">
      <c r="A33" s="195" t="s">
        <v>79</v>
      </c>
      <c r="B33" s="156" t="s">
        <v>113</v>
      </c>
      <c r="C33" s="138">
        <v>0.08</v>
      </c>
      <c r="D33" s="184">
        <v>0.08</v>
      </c>
      <c r="E33" s="14">
        <v>5</v>
      </c>
      <c r="F33" s="47" t="s">
        <v>46</v>
      </c>
      <c r="G33" s="14" t="s">
        <v>22</v>
      </c>
    </row>
    <row r="34" spans="1:7" s="9" customFormat="1" ht="30">
      <c r="A34" s="189"/>
      <c r="B34" s="157"/>
      <c r="C34" s="138"/>
      <c r="D34" s="185"/>
      <c r="E34" s="196">
        <v>10</v>
      </c>
      <c r="F34" s="48" t="s">
        <v>47</v>
      </c>
      <c r="G34" s="33" t="s">
        <v>22</v>
      </c>
    </row>
    <row r="35" spans="1:7" s="9" customFormat="1" ht="30">
      <c r="A35" s="189"/>
      <c r="B35" s="157"/>
      <c r="C35" s="138"/>
      <c r="D35" s="185"/>
      <c r="E35" s="196"/>
      <c r="F35" s="48" t="s">
        <v>48</v>
      </c>
      <c r="G35" s="33" t="s">
        <v>22</v>
      </c>
    </row>
    <row r="36" spans="1:7" s="9" customFormat="1" ht="15">
      <c r="A36" s="189"/>
      <c r="B36" s="157"/>
      <c r="C36" s="138"/>
      <c r="D36" s="185"/>
      <c r="E36" s="33">
        <v>60</v>
      </c>
      <c r="F36" s="48" t="s">
        <v>49</v>
      </c>
      <c r="G36" s="33" t="s">
        <v>22</v>
      </c>
    </row>
    <row r="37" spans="1:7" s="9" customFormat="1" ht="30">
      <c r="A37" s="189"/>
      <c r="B37" s="157"/>
      <c r="C37" s="138"/>
      <c r="D37" s="185"/>
      <c r="E37" s="33">
        <v>20</v>
      </c>
      <c r="F37" s="48" t="s">
        <v>50</v>
      </c>
      <c r="G37" s="33" t="s">
        <v>22</v>
      </c>
    </row>
    <row r="38" spans="1:7" s="9" customFormat="1" ht="30">
      <c r="A38" s="190"/>
      <c r="B38" s="158"/>
      <c r="C38" s="139"/>
      <c r="D38" s="186"/>
      <c r="E38" s="16">
        <v>5</v>
      </c>
      <c r="F38" s="46" t="s">
        <v>124</v>
      </c>
      <c r="G38" s="16" t="s">
        <v>22</v>
      </c>
    </row>
    <row r="39" spans="1:7" s="9" customFormat="1" ht="15">
      <c r="A39" s="128" t="s">
        <v>80</v>
      </c>
      <c r="B39" s="131" t="s">
        <v>114</v>
      </c>
      <c r="C39" s="137">
        <v>7.0000000000000007E-2</v>
      </c>
      <c r="D39" s="184">
        <v>7.0000000000000007E-2</v>
      </c>
      <c r="E39" s="14">
        <v>5</v>
      </c>
      <c r="F39" s="49" t="s">
        <v>46</v>
      </c>
      <c r="G39" s="14" t="s">
        <v>22</v>
      </c>
    </row>
    <row r="40" spans="1:7" s="9" customFormat="1" ht="30">
      <c r="A40" s="129"/>
      <c r="B40" s="132"/>
      <c r="C40" s="138"/>
      <c r="D40" s="185"/>
      <c r="E40" s="196">
        <v>10</v>
      </c>
      <c r="F40" s="50" t="s">
        <v>47</v>
      </c>
      <c r="G40" s="33" t="s">
        <v>22</v>
      </c>
    </row>
    <row r="41" spans="1:7" s="9" customFormat="1" ht="30">
      <c r="A41" s="129"/>
      <c r="B41" s="132"/>
      <c r="C41" s="138"/>
      <c r="D41" s="185"/>
      <c r="E41" s="196"/>
      <c r="F41" s="50" t="s">
        <v>48</v>
      </c>
      <c r="G41" s="33" t="s">
        <v>22</v>
      </c>
    </row>
    <row r="42" spans="1:7" s="9" customFormat="1" ht="15">
      <c r="A42" s="129"/>
      <c r="B42" s="132"/>
      <c r="C42" s="138"/>
      <c r="D42" s="185"/>
      <c r="E42" s="33">
        <v>60</v>
      </c>
      <c r="F42" s="50" t="s">
        <v>49</v>
      </c>
      <c r="G42" s="33" t="s">
        <v>22</v>
      </c>
    </row>
    <row r="43" spans="1:7" s="9" customFormat="1" ht="30">
      <c r="A43" s="129"/>
      <c r="B43" s="132"/>
      <c r="C43" s="138"/>
      <c r="D43" s="185"/>
      <c r="E43" s="33">
        <v>20</v>
      </c>
      <c r="F43" s="50" t="s">
        <v>50</v>
      </c>
      <c r="G43" s="33" t="s">
        <v>22</v>
      </c>
    </row>
    <row r="44" spans="1:7" s="9" customFormat="1" ht="30">
      <c r="A44" s="130"/>
      <c r="B44" s="133"/>
      <c r="C44" s="139"/>
      <c r="D44" s="186"/>
      <c r="E44" s="16">
        <v>5</v>
      </c>
      <c r="F44" s="46" t="s">
        <v>124</v>
      </c>
      <c r="G44" s="16" t="s">
        <v>22</v>
      </c>
    </row>
    <row r="45" spans="1:7" s="9" customFormat="1" ht="15">
      <c r="A45" s="128" t="s">
        <v>111</v>
      </c>
      <c r="B45" s="182" t="s">
        <v>110</v>
      </c>
      <c r="C45" s="137">
        <v>2.57</v>
      </c>
      <c r="D45" s="184">
        <v>2.57</v>
      </c>
      <c r="E45" s="14">
        <v>5</v>
      </c>
      <c r="F45" s="44" t="s">
        <v>46</v>
      </c>
      <c r="G45" s="14" t="s">
        <v>22</v>
      </c>
    </row>
    <row r="46" spans="1:7" s="9" customFormat="1" ht="30">
      <c r="A46" s="129"/>
      <c r="B46" s="183"/>
      <c r="C46" s="138"/>
      <c r="D46" s="185"/>
      <c r="E46" s="196">
        <v>10</v>
      </c>
      <c r="F46" s="45" t="s">
        <v>47</v>
      </c>
      <c r="G46" s="33" t="s">
        <v>22</v>
      </c>
    </row>
    <row r="47" spans="1:7" s="9" customFormat="1" ht="30">
      <c r="A47" s="129"/>
      <c r="B47" s="183"/>
      <c r="C47" s="138"/>
      <c r="D47" s="185"/>
      <c r="E47" s="196"/>
      <c r="F47" s="45" t="s">
        <v>48</v>
      </c>
      <c r="G47" s="33" t="s">
        <v>22</v>
      </c>
    </row>
    <row r="48" spans="1:7" s="9" customFormat="1" ht="15">
      <c r="A48" s="129"/>
      <c r="B48" s="183"/>
      <c r="C48" s="138"/>
      <c r="D48" s="185"/>
      <c r="E48" s="33">
        <v>60</v>
      </c>
      <c r="F48" s="45" t="s">
        <v>49</v>
      </c>
      <c r="G48" s="33" t="s">
        <v>22</v>
      </c>
    </row>
    <row r="49" spans="1:7" s="9" customFormat="1" ht="30">
      <c r="A49" s="129"/>
      <c r="B49" s="183"/>
      <c r="C49" s="138"/>
      <c r="D49" s="185"/>
      <c r="E49" s="33">
        <v>20</v>
      </c>
      <c r="F49" s="45" t="s">
        <v>50</v>
      </c>
      <c r="G49" s="33" t="s">
        <v>22</v>
      </c>
    </row>
    <row r="50" spans="1:7" s="9" customFormat="1" ht="30">
      <c r="A50" s="129"/>
      <c r="B50" s="183"/>
      <c r="C50" s="139"/>
      <c r="D50" s="186"/>
      <c r="E50" s="16">
        <v>5</v>
      </c>
      <c r="F50" s="46" t="s">
        <v>124</v>
      </c>
      <c r="G50" s="16" t="s">
        <v>22</v>
      </c>
    </row>
    <row r="51" spans="1:7" s="9" customFormat="1" ht="15">
      <c r="A51" s="5">
        <v>3.2</v>
      </c>
      <c r="B51" s="18" t="s">
        <v>75</v>
      </c>
      <c r="C51" s="51"/>
      <c r="D51" s="187"/>
      <c r="E51" s="188"/>
      <c r="F51" s="188"/>
      <c r="G51" s="188"/>
    </row>
    <row r="52" spans="1:7" s="9" customFormat="1" ht="15">
      <c r="A52" s="128" t="s">
        <v>13</v>
      </c>
      <c r="B52" s="131" t="s">
        <v>78</v>
      </c>
      <c r="C52" s="204">
        <v>0.57999999999999996</v>
      </c>
      <c r="D52" s="184">
        <v>0.57999999999999996</v>
      </c>
      <c r="E52" s="14">
        <v>5</v>
      </c>
      <c r="F52" s="49" t="s">
        <v>115</v>
      </c>
      <c r="G52" s="14" t="s">
        <v>22</v>
      </c>
    </row>
    <row r="53" spans="1:7" s="9" customFormat="1" ht="30">
      <c r="A53" s="129"/>
      <c r="B53" s="132"/>
      <c r="C53" s="204"/>
      <c r="D53" s="185"/>
      <c r="E53" s="196">
        <v>10</v>
      </c>
      <c r="F53" s="50" t="s">
        <v>116</v>
      </c>
      <c r="G53" s="33" t="s">
        <v>22</v>
      </c>
    </row>
    <row r="54" spans="1:7" s="9" customFormat="1" ht="30">
      <c r="A54" s="129"/>
      <c r="B54" s="132"/>
      <c r="C54" s="204"/>
      <c r="D54" s="185"/>
      <c r="E54" s="196"/>
      <c r="F54" s="50" t="s">
        <v>48</v>
      </c>
      <c r="G54" s="33" t="s">
        <v>22</v>
      </c>
    </row>
    <row r="55" spans="1:7" s="9" customFormat="1" ht="15">
      <c r="A55" s="129"/>
      <c r="B55" s="132"/>
      <c r="C55" s="204"/>
      <c r="D55" s="185"/>
      <c r="E55" s="33">
        <v>60</v>
      </c>
      <c r="F55" s="50" t="s">
        <v>49</v>
      </c>
      <c r="G55" s="33" t="s">
        <v>22</v>
      </c>
    </row>
    <row r="56" spans="1:7" s="9" customFormat="1" ht="30">
      <c r="A56" s="129"/>
      <c r="B56" s="132"/>
      <c r="C56" s="204"/>
      <c r="D56" s="185"/>
      <c r="E56" s="33">
        <v>20</v>
      </c>
      <c r="F56" s="50" t="s">
        <v>50</v>
      </c>
      <c r="G56" s="33" t="s">
        <v>22</v>
      </c>
    </row>
    <row r="57" spans="1:7" s="9" customFormat="1" ht="30">
      <c r="A57" s="130"/>
      <c r="B57" s="133"/>
      <c r="C57" s="204"/>
      <c r="D57" s="186"/>
      <c r="E57" s="16">
        <v>5</v>
      </c>
      <c r="F57" s="46" t="s">
        <v>124</v>
      </c>
      <c r="G57" s="16" t="s">
        <v>22</v>
      </c>
    </row>
    <row r="58" spans="1:7" s="40" customFormat="1" ht="57.95" customHeight="1">
      <c r="A58" s="3"/>
      <c r="B58" s="22" t="s">
        <v>64</v>
      </c>
      <c r="C58" s="39">
        <v>9.01</v>
      </c>
      <c r="D58" s="39"/>
      <c r="E58" s="200"/>
      <c r="F58" s="200"/>
      <c r="G58" s="200"/>
    </row>
    <row r="59" spans="1:7" s="9" customFormat="1" ht="68.099999999999994" customHeight="1">
      <c r="A59" s="202" t="s">
        <v>88</v>
      </c>
      <c r="B59" s="202"/>
      <c r="C59" s="202"/>
      <c r="D59" s="202"/>
      <c r="E59" s="202"/>
      <c r="F59" s="202"/>
      <c r="G59" s="202"/>
    </row>
    <row r="60" spans="1:7" s="9" customFormat="1" ht="30" customHeight="1">
      <c r="A60" s="10">
        <v>4</v>
      </c>
      <c r="B60" s="199" t="s">
        <v>14</v>
      </c>
      <c r="C60" s="199"/>
      <c r="D60" s="199"/>
      <c r="E60" s="199"/>
      <c r="F60" s="199"/>
      <c r="G60" s="199"/>
    </row>
    <row r="61" spans="1:7" s="9" customFormat="1" ht="15">
      <c r="A61" s="3">
        <v>4.0999999999999996</v>
      </c>
      <c r="B61" s="191" t="s">
        <v>118</v>
      </c>
      <c r="C61" s="191"/>
      <c r="D61" s="191"/>
      <c r="E61" s="191"/>
      <c r="F61" s="191"/>
      <c r="G61" s="191"/>
    </row>
    <row r="62" spans="1:7" s="9" customFormat="1" ht="30" customHeight="1">
      <c r="A62" s="29" t="s">
        <v>15</v>
      </c>
      <c r="B62" s="132" t="s">
        <v>128</v>
      </c>
      <c r="C62" s="169">
        <v>0.19</v>
      </c>
      <c r="D62" s="134">
        <v>0.19</v>
      </c>
      <c r="E62" s="55">
        <v>85</v>
      </c>
      <c r="F62" s="50" t="s">
        <v>51</v>
      </c>
      <c r="G62" s="33" t="s">
        <v>22</v>
      </c>
    </row>
    <row r="63" spans="1:7" s="9" customFormat="1" ht="15">
      <c r="A63" s="29"/>
      <c r="B63" s="132"/>
      <c r="C63" s="170"/>
      <c r="D63" s="135"/>
      <c r="E63" s="55">
        <v>10</v>
      </c>
      <c r="F63" s="50" t="s">
        <v>52</v>
      </c>
      <c r="G63" s="33" t="s">
        <v>22</v>
      </c>
    </row>
    <row r="64" spans="1:7" s="9" customFormat="1" ht="15">
      <c r="A64" s="34"/>
      <c r="B64" s="133"/>
      <c r="C64" s="171"/>
      <c r="D64" s="136"/>
      <c r="E64" s="56">
        <v>5</v>
      </c>
      <c r="F64" s="57" t="s">
        <v>53</v>
      </c>
      <c r="G64" s="16" t="s">
        <v>22</v>
      </c>
    </row>
    <row r="65" spans="1:7" s="9" customFormat="1" ht="15.75" customHeight="1">
      <c r="A65" s="58">
        <v>4.2</v>
      </c>
      <c r="B65" s="22" t="s">
        <v>117</v>
      </c>
      <c r="C65" s="120"/>
      <c r="D65" s="38"/>
      <c r="E65" s="24"/>
      <c r="F65" s="25"/>
      <c r="G65" s="43"/>
    </row>
    <row r="66" spans="1:7" s="9" customFormat="1" ht="15" customHeight="1">
      <c r="A66" s="189" t="s">
        <v>16</v>
      </c>
      <c r="B66" s="132" t="s">
        <v>128</v>
      </c>
      <c r="C66" s="192">
        <v>0.05</v>
      </c>
      <c r="D66" s="134">
        <v>0.05</v>
      </c>
      <c r="E66" s="55">
        <v>85</v>
      </c>
      <c r="F66" s="50" t="s">
        <v>51</v>
      </c>
      <c r="G66" s="14" t="s">
        <v>22</v>
      </c>
    </row>
    <row r="67" spans="1:7" s="9" customFormat="1" ht="15">
      <c r="A67" s="189"/>
      <c r="B67" s="132"/>
      <c r="C67" s="193"/>
      <c r="D67" s="135"/>
      <c r="E67" s="55">
        <v>10</v>
      </c>
      <c r="F67" s="50" t="s">
        <v>52</v>
      </c>
      <c r="G67" s="33" t="s">
        <v>22</v>
      </c>
    </row>
    <row r="68" spans="1:7" s="9" customFormat="1" ht="15">
      <c r="A68" s="190"/>
      <c r="B68" s="133"/>
      <c r="C68" s="194"/>
      <c r="D68" s="136"/>
      <c r="E68" s="56">
        <v>5</v>
      </c>
      <c r="F68" s="57" t="s">
        <v>53</v>
      </c>
      <c r="G68" s="16" t="s">
        <v>22</v>
      </c>
    </row>
    <row r="69" spans="1:7" s="9" customFormat="1" ht="15">
      <c r="A69" s="58">
        <v>4.3</v>
      </c>
      <c r="B69" s="60" t="s">
        <v>75</v>
      </c>
      <c r="C69" s="121"/>
      <c r="D69" s="61"/>
      <c r="E69" s="62"/>
      <c r="F69" s="50"/>
      <c r="G69" s="63"/>
    </row>
    <row r="70" spans="1:7" s="9" customFormat="1" ht="15" customHeight="1">
      <c r="A70" s="189" t="s">
        <v>119</v>
      </c>
      <c r="B70" s="132" t="s">
        <v>128</v>
      </c>
      <c r="C70" s="192">
        <v>0.13</v>
      </c>
      <c r="D70" s="134">
        <v>0.13</v>
      </c>
      <c r="E70" s="55">
        <v>85</v>
      </c>
      <c r="F70" s="49" t="s">
        <v>51</v>
      </c>
      <c r="G70" s="14" t="s">
        <v>22</v>
      </c>
    </row>
    <row r="71" spans="1:7" s="9" customFormat="1" ht="15">
      <c r="A71" s="189"/>
      <c r="B71" s="132"/>
      <c r="C71" s="193"/>
      <c r="D71" s="135"/>
      <c r="E71" s="55">
        <v>10</v>
      </c>
      <c r="F71" s="50" t="s">
        <v>52</v>
      </c>
      <c r="G71" s="33" t="s">
        <v>22</v>
      </c>
    </row>
    <row r="72" spans="1:7" s="9" customFormat="1" ht="15">
      <c r="A72" s="190"/>
      <c r="B72" s="133"/>
      <c r="C72" s="194"/>
      <c r="D72" s="136"/>
      <c r="E72" s="56">
        <v>5</v>
      </c>
      <c r="F72" s="57" t="s">
        <v>53</v>
      </c>
      <c r="G72" s="16" t="s">
        <v>22</v>
      </c>
    </row>
    <row r="73" spans="1:7" s="9" customFormat="1" ht="32.25" customHeight="1">
      <c r="A73" s="8"/>
      <c r="B73" s="42" t="s">
        <v>65</v>
      </c>
      <c r="C73" s="39">
        <v>0.37</v>
      </c>
      <c r="D73" s="39"/>
      <c r="E73" s="64"/>
      <c r="F73" s="142"/>
      <c r="G73" s="143"/>
    </row>
    <row r="74" spans="1:7" s="9" customFormat="1" ht="41.25" customHeight="1">
      <c r="A74" s="10">
        <v>5</v>
      </c>
      <c r="B74" s="65" t="s">
        <v>17</v>
      </c>
      <c r="C74" s="120"/>
      <c r="D74" s="66"/>
      <c r="E74" s="59"/>
      <c r="F74" s="67"/>
      <c r="G74" s="67"/>
    </row>
    <row r="75" spans="1:7" s="9" customFormat="1" ht="18" customHeight="1">
      <c r="A75" s="3">
        <v>5.0999999999999996</v>
      </c>
      <c r="B75" s="22" t="s">
        <v>118</v>
      </c>
      <c r="C75" s="23"/>
      <c r="D75" s="38"/>
      <c r="E75" s="38"/>
      <c r="F75" s="38"/>
      <c r="G75" s="38"/>
    </row>
    <row r="76" spans="1:7" s="9" customFormat="1" ht="15">
      <c r="A76" s="195" t="s">
        <v>18</v>
      </c>
      <c r="B76" s="179" t="s">
        <v>129</v>
      </c>
      <c r="C76" s="137">
        <v>5.87</v>
      </c>
      <c r="D76" s="177">
        <v>5.87</v>
      </c>
      <c r="E76" s="55">
        <v>85</v>
      </c>
      <c r="F76" s="49" t="s">
        <v>51</v>
      </c>
      <c r="G76" s="14" t="s">
        <v>22</v>
      </c>
    </row>
    <row r="77" spans="1:7" s="9" customFormat="1" ht="15">
      <c r="A77" s="189"/>
      <c r="B77" s="180"/>
      <c r="C77" s="138"/>
      <c r="D77" s="177"/>
      <c r="E77" s="55">
        <v>10</v>
      </c>
      <c r="F77" s="50" t="s">
        <v>52</v>
      </c>
      <c r="G77" s="33" t="s">
        <v>22</v>
      </c>
    </row>
    <row r="78" spans="1:7" s="9" customFormat="1" ht="15">
      <c r="A78" s="190"/>
      <c r="B78" s="181"/>
      <c r="C78" s="138"/>
      <c r="D78" s="178"/>
      <c r="E78" s="56">
        <v>5</v>
      </c>
      <c r="F78" s="57" t="s">
        <v>53</v>
      </c>
      <c r="G78" s="16" t="s">
        <v>22</v>
      </c>
    </row>
    <row r="79" spans="1:7" s="9" customFormat="1" ht="15">
      <c r="A79" s="3">
        <v>5.2</v>
      </c>
      <c r="B79" s="22" t="s">
        <v>117</v>
      </c>
      <c r="C79" s="51"/>
      <c r="D79" s="61"/>
      <c r="E79" s="13"/>
      <c r="F79" s="53"/>
      <c r="G79" s="68"/>
    </row>
    <row r="80" spans="1:7" s="9" customFormat="1" ht="15" customHeight="1">
      <c r="A80" s="58"/>
      <c r="B80" s="179" t="s">
        <v>129</v>
      </c>
      <c r="C80" s="138">
        <v>2.57</v>
      </c>
      <c r="D80" s="177">
        <v>2.57</v>
      </c>
      <c r="E80" s="55">
        <v>85</v>
      </c>
      <c r="F80" s="49" t="s">
        <v>51</v>
      </c>
      <c r="G80" s="14" t="s">
        <v>22</v>
      </c>
    </row>
    <row r="81" spans="1:7" s="9" customFormat="1" ht="15">
      <c r="A81" s="58"/>
      <c r="B81" s="180"/>
      <c r="C81" s="138"/>
      <c r="D81" s="177"/>
      <c r="E81" s="55">
        <v>10</v>
      </c>
      <c r="F81" s="50" t="s">
        <v>52</v>
      </c>
      <c r="G81" s="33" t="s">
        <v>22</v>
      </c>
    </row>
    <row r="82" spans="1:7" s="9" customFormat="1" ht="15">
      <c r="A82" s="58"/>
      <c r="B82" s="181"/>
      <c r="C82" s="138"/>
      <c r="D82" s="178"/>
      <c r="E82" s="56">
        <v>5</v>
      </c>
      <c r="F82" s="57" t="s">
        <v>53</v>
      </c>
      <c r="G82" s="16" t="s">
        <v>22</v>
      </c>
    </row>
    <row r="83" spans="1:7" s="9" customFormat="1" ht="15">
      <c r="A83" s="58">
        <v>5.3</v>
      </c>
      <c r="B83" s="69" t="s">
        <v>75</v>
      </c>
      <c r="C83" s="51"/>
      <c r="D83" s="61"/>
      <c r="E83" s="15"/>
      <c r="F83" s="70"/>
      <c r="G83" s="71"/>
    </row>
    <row r="84" spans="1:7" s="9" customFormat="1" ht="15" customHeight="1">
      <c r="A84" s="195" t="s">
        <v>19</v>
      </c>
      <c r="B84" s="179" t="s">
        <v>129</v>
      </c>
      <c r="C84" s="138">
        <v>0.57999999999999996</v>
      </c>
      <c r="D84" s="148">
        <v>0.57999999999999996</v>
      </c>
      <c r="E84" s="54">
        <v>85</v>
      </c>
      <c r="F84" s="49" t="s">
        <v>51</v>
      </c>
      <c r="G84" s="14" t="s">
        <v>22</v>
      </c>
    </row>
    <row r="85" spans="1:7" s="9" customFormat="1" ht="15">
      <c r="A85" s="189"/>
      <c r="B85" s="180"/>
      <c r="C85" s="138"/>
      <c r="D85" s="149"/>
      <c r="E85" s="55">
        <v>10</v>
      </c>
      <c r="F85" s="50" t="s">
        <v>52</v>
      </c>
      <c r="G85" s="33" t="s">
        <v>22</v>
      </c>
    </row>
    <row r="86" spans="1:7" s="9" customFormat="1" ht="15">
      <c r="A86" s="190"/>
      <c r="B86" s="181"/>
      <c r="C86" s="139"/>
      <c r="D86" s="150"/>
      <c r="E86" s="56">
        <v>5</v>
      </c>
      <c r="F86" s="57" t="s">
        <v>53</v>
      </c>
      <c r="G86" s="16" t="s">
        <v>22</v>
      </c>
    </row>
    <row r="87" spans="1:7" s="75" customFormat="1" ht="36.75" customHeight="1">
      <c r="A87" s="72"/>
      <c r="B87" s="22" t="s">
        <v>66</v>
      </c>
      <c r="C87" s="73">
        <v>9.02</v>
      </c>
      <c r="D87" s="39"/>
      <c r="E87" s="197"/>
      <c r="F87" s="198"/>
      <c r="G87" s="198"/>
    </row>
    <row r="88" spans="1:7" s="75" customFormat="1" ht="42" customHeight="1">
      <c r="A88" s="76">
        <v>6</v>
      </c>
      <c r="B88" s="65" t="s">
        <v>41</v>
      </c>
      <c r="C88" s="122"/>
      <c r="D88" s="112"/>
      <c r="E88" s="112"/>
      <c r="F88" s="112"/>
      <c r="G88" s="112"/>
    </row>
    <row r="89" spans="1:7" s="75" customFormat="1" ht="30">
      <c r="A89" s="163">
        <v>6.1</v>
      </c>
      <c r="B89" s="166" t="s">
        <v>118</v>
      </c>
      <c r="C89" s="137">
        <v>0.03</v>
      </c>
      <c r="D89" s="137">
        <v>0.03</v>
      </c>
      <c r="E89" s="14">
        <v>40</v>
      </c>
      <c r="F89" s="77" t="s">
        <v>54</v>
      </c>
      <c r="G89" s="14" t="s">
        <v>22</v>
      </c>
    </row>
    <row r="90" spans="1:7" s="75" customFormat="1" ht="30">
      <c r="A90" s="164"/>
      <c r="B90" s="167"/>
      <c r="C90" s="138"/>
      <c r="D90" s="138"/>
      <c r="E90" s="33">
        <v>20</v>
      </c>
      <c r="F90" s="20" t="s">
        <v>55</v>
      </c>
      <c r="G90" s="33" t="s">
        <v>22</v>
      </c>
    </row>
    <row r="91" spans="1:7" s="75" customFormat="1" ht="30">
      <c r="A91" s="165"/>
      <c r="B91" s="168"/>
      <c r="C91" s="139"/>
      <c r="D91" s="139"/>
      <c r="E91" s="16">
        <v>40</v>
      </c>
      <c r="F91" s="78" t="s">
        <v>56</v>
      </c>
      <c r="G91" s="16" t="s">
        <v>22</v>
      </c>
    </row>
    <row r="92" spans="1:7" s="75" customFormat="1" ht="30">
      <c r="A92" s="163">
        <v>6.2</v>
      </c>
      <c r="B92" s="166" t="s">
        <v>117</v>
      </c>
      <c r="C92" s="137">
        <v>0.01</v>
      </c>
      <c r="D92" s="137">
        <v>0.01</v>
      </c>
      <c r="E92" s="14">
        <v>40</v>
      </c>
      <c r="F92" s="77" t="s">
        <v>54</v>
      </c>
      <c r="G92" s="14" t="s">
        <v>22</v>
      </c>
    </row>
    <row r="93" spans="1:7" s="75" customFormat="1" ht="30">
      <c r="A93" s="164"/>
      <c r="B93" s="167"/>
      <c r="C93" s="138"/>
      <c r="D93" s="138"/>
      <c r="E93" s="33">
        <v>20</v>
      </c>
      <c r="F93" s="20" t="s">
        <v>55</v>
      </c>
      <c r="G93" s="33" t="s">
        <v>22</v>
      </c>
    </row>
    <row r="94" spans="1:7" s="75" customFormat="1" ht="30">
      <c r="A94" s="165"/>
      <c r="B94" s="168"/>
      <c r="C94" s="139"/>
      <c r="D94" s="139"/>
      <c r="E94" s="16">
        <v>40</v>
      </c>
      <c r="F94" s="78" t="s">
        <v>56</v>
      </c>
      <c r="G94" s="16" t="s">
        <v>22</v>
      </c>
    </row>
    <row r="95" spans="1:7" s="75" customFormat="1" ht="30">
      <c r="A95" s="163">
        <v>6.3</v>
      </c>
      <c r="B95" s="166" t="s">
        <v>75</v>
      </c>
      <c r="C95" s="137">
        <v>0.04</v>
      </c>
      <c r="D95" s="137">
        <v>0.04</v>
      </c>
      <c r="E95" s="14">
        <v>40</v>
      </c>
      <c r="F95" s="77" t="s">
        <v>54</v>
      </c>
      <c r="G95" s="14" t="s">
        <v>22</v>
      </c>
    </row>
    <row r="96" spans="1:7" s="75" customFormat="1" ht="30">
      <c r="A96" s="164"/>
      <c r="B96" s="167"/>
      <c r="C96" s="138"/>
      <c r="D96" s="138"/>
      <c r="E96" s="33">
        <v>20</v>
      </c>
      <c r="F96" s="20" t="s">
        <v>55</v>
      </c>
      <c r="G96" s="33" t="s">
        <v>22</v>
      </c>
    </row>
    <row r="97" spans="1:7" s="75" customFormat="1" ht="30">
      <c r="A97" s="165"/>
      <c r="B97" s="168"/>
      <c r="C97" s="139"/>
      <c r="D97" s="139"/>
      <c r="E97" s="16">
        <v>40</v>
      </c>
      <c r="F97" s="78" t="s">
        <v>56</v>
      </c>
      <c r="G97" s="16" t="s">
        <v>22</v>
      </c>
    </row>
    <row r="98" spans="1:7" s="40" customFormat="1" ht="45" customHeight="1">
      <c r="A98" s="3"/>
      <c r="B98" s="18" t="s">
        <v>67</v>
      </c>
      <c r="C98" s="73">
        <v>0.08</v>
      </c>
      <c r="D98" s="73"/>
      <c r="E98" s="212"/>
      <c r="F98" s="212"/>
      <c r="G98" s="212"/>
    </row>
    <row r="99" spans="1:7" s="75" customFormat="1" ht="33.75" customHeight="1">
      <c r="A99" s="76">
        <v>7</v>
      </c>
      <c r="B99" s="140" t="s">
        <v>24</v>
      </c>
      <c r="C99" s="141"/>
      <c r="D99" s="141"/>
      <c r="E99" s="141"/>
      <c r="F99" s="141"/>
      <c r="G99" s="141"/>
    </row>
    <row r="100" spans="1:7" s="81" customFormat="1" ht="22.5" customHeight="1">
      <c r="A100" s="79">
        <v>7.1</v>
      </c>
      <c r="B100" s="80" t="s">
        <v>118</v>
      </c>
      <c r="C100" s="113">
        <v>0.4</v>
      </c>
      <c r="D100" s="72">
        <v>0.4</v>
      </c>
      <c r="E100" s="72">
        <v>100</v>
      </c>
      <c r="F100" s="74" t="s">
        <v>57</v>
      </c>
      <c r="G100" s="8" t="s">
        <v>22</v>
      </c>
    </row>
    <row r="101" spans="1:7" s="81" customFormat="1" ht="24" customHeight="1">
      <c r="A101" s="79">
        <v>7.2</v>
      </c>
      <c r="B101" s="80" t="s">
        <v>117</v>
      </c>
      <c r="C101" s="113">
        <v>0.18</v>
      </c>
      <c r="D101" s="72">
        <v>0.18</v>
      </c>
      <c r="E101" s="72">
        <v>100</v>
      </c>
      <c r="F101" s="74" t="s">
        <v>57</v>
      </c>
      <c r="G101" s="8" t="s">
        <v>22</v>
      </c>
    </row>
    <row r="102" spans="1:7" s="81" customFormat="1" ht="15">
      <c r="A102" s="79">
        <v>7.3</v>
      </c>
      <c r="B102" s="80" t="s">
        <v>75</v>
      </c>
      <c r="C102" s="113">
        <v>0.04</v>
      </c>
      <c r="D102" s="72">
        <v>0.04</v>
      </c>
      <c r="E102" s="72">
        <v>100</v>
      </c>
      <c r="F102" s="74" t="s">
        <v>57</v>
      </c>
      <c r="G102" s="8" t="s">
        <v>22</v>
      </c>
    </row>
    <row r="103" spans="1:7" s="82" customFormat="1" ht="30.75" customHeight="1">
      <c r="A103" s="3"/>
      <c r="B103" s="18" t="s">
        <v>68</v>
      </c>
      <c r="C103" s="73">
        <v>0.62</v>
      </c>
      <c r="D103" s="52"/>
      <c r="E103" s="191"/>
      <c r="F103" s="191"/>
      <c r="G103" s="191"/>
    </row>
    <row r="104" spans="1:7" s="75" customFormat="1" ht="27.75" customHeight="1">
      <c r="A104" s="83">
        <v>8</v>
      </c>
      <c r="B104" s="140" t="s">
        <v>25</v>
      </c>
      <c r="C104" s="140"/>
      <c r="D104" s="140"/>
      <c r="E104" s="140"/>
      <c r="F104" s="140"/>
      <c r="G104" s="140"/>
    </row>
    <row r="105" spans="1:7" s="9" customFormat="1" ht="15">
      <c r="A105" s="21">
        <v>8.1</v>
      </c>
      <c r="B105" s="147" t="s">
        <v>118</v>
      </c>
      <c r="C105" s="147"/>
      <c r="D105" s="147"/>
      <c r="E105" s="24"/>
      <c r="F105" s="25"/>
      <c r="G105" s="43"/>
    </row>
    <row r="106" spans="1:7" s="9" customFormat="1" ht="15">
      <c r="A106" s="128" t="s">
        <v>27</v>
      </c>
      <c r="B106" s="131" t="s">
        <v>81</v>
      </c>
      <c r="C106" s="134">
        <v>16.52</v>
      </c>
      <c r="D106" s="134">
        <v>16.52</v>
      </c>
      <c r="E106" s="54">
        <v>20</v>
      </c>
      <c r="F106" s="84" t="s">
        <v>98</v>
      </c>
      <c r="G106" s="14" t="s">
        <v>22</v>
      </c>
    </row>
    <row r="107" spans="1:7" s="9" customFormat="1" ht="15">
      <c r="A107" s="129"/>
      <c r="B107" s="132"/>
      <c r="C107" s="135"/>
      <c r="D107" s="135"/>
      <c r="E107" s="55">
        <v>10</v>
      </c>
      <c r="F107" s="84" t="s">
        <v>99</v>
      </c>
      <c r="G107" s="33" t="s">
        <v>22</v>
      </c>
    </row>
    <row r="108" spans="1:7" s="9" customFormat="1" ht="15">
      <c r="A108" s="129"/>
      <c r="B108" s="132"/>
      <c r="C108" s="135"/>
      <c r="D108" s="135"/>
      <c r="E108" s="55">
        <v>60</v>
      </c>
      <c r="F108" s="85" t="s">
        <v>100</v>
      </c>
      <c r="G108" s="33" t="s">
        <v>22</v>
      </c>
    </row>
    <row r="109" spans="1:7" s="9" customFormat="1" ht="15">
      <c r="A109" s="130"/>
      <c r="B109" s="133"/>
      <c r="C109" s="136"/>
      <c r="D109" s="136"/>
      <c r="E109" s="56">
        <v>10</v>
      </c>
      <c r="F109" s="86" t="s">
        <v>58</v>
      </c>
      <c r="G109" s="16" t="s">
        <v>22</v>
      </c>
    </row>
    <row r="110" spans="1:7" s="9" customFormat="1" ht="15">
      <c r="A110" s="128" t="s">
        <v>28</v>
      </c>
      <c r="B110" s="131" t="s">
        <v>82</v>
      </c>
      <c r="C110" s="134">
        <v>1.35</v>
      </c>
      <c r="D110" s="134">
        <v>1.35</v>
      </c>
      <c r="E110" s="54">
        <v>20</v>
      </c>
      <c r="F110" s="84" t="s">
        <v>101</v>
      </c>
      <c r="G110" s="14" t="s">
        <v>22</v>
      </c>
    </row>
    <row r="111" spans="1:7" s="9" customFormat="1" ht="15">
      <c r="A111" s="129"/>
      <c r="B111" s="132"/>
      <c r="C111" s="135"/>
      <c r="D111" s="135"/>
      <c r="E111" s="55">
        <v>10</v>
      </c>
      <c r="F111" s="84" t="s">
        <v>102</v>
      </c>
      <c r="G111" s="33" t="s">
        <v>22</v>
      </c>
    </row>
    <row r="112" spans="1:7" s="9" customFormat="1" ht="15">
      <c r="A112" s="129"/>
      <c r="B112" s="132"/>
      <c r="C112" s="135"/>
      <c r="D112" s="135"/>
      <c r="E112" s="55">
        <v>60</v>
      </c>
      <c r="F112" s="85" t="s">
        <v>103</v>
      </c>
      <c r="G112" s="33" t="s">
        <v>22</v>
      </c>
    </row>
    <row r="113" spans="1:7" s="9" customFormat="1" ht="15">
      <c r="A113" s="130"/>
      <c r="B113" s="133"/>
      <c r="C113" s="136"/>
      <c r="D113" s="136"/>
      <c r="E113" s="56">
        <v>10</v>
      </c>
      <c r="F113" s="86" t="s">
        <v>58</v>
      </c>
      <c r="G113" s="16" t="s">
        <v>22</v>
      </c>
    </row>
    <row r="114" spans="1:7" s="9" customFormat="1" ht="15">
      <c r="A114" s="128" t="s">
        <v>97</v>
      </c>
      <c r="B114" s="131" t="s">
        <v>83</v>
      </c>
      <c r="C114" s="134">
        <v>1.35</v>
      </c>
      <c r="D114" s="134">
        <v>1.35</v>
      </c>
      <c r="E114" s="54">
        <v>20</v>
      </c>
      <c r="F114" s="84" t="s">
        <v>104</v>
      </c>
      <c r="G114" s="14" t="s">
        <v>22</v>
      </c>
    </row>
    <row r="115" spans="1:7" s="9" customFormat="1" ht="15">
      <c r="A115" s="129"/>
      <c r="B115" s="132"/>
      <c r="C115" s="135"/>
      <c r="D115" s="135"/>
      <c r="E115" s="55">
        <v>10</v>
      </c>
      <c r="F115" s="84" t="s">
        <v>105</v>
      </c>
      <c r="G115" s="33" t="s">
        <v>22</v>
      </c>
    </row>
    <row r="116" spans="1:7" s="9" customFormat="1" ht="15">
      <c r="A116" s="129"/>
      <c r="B116" s="132"/>
      <c r="C116" s="135"/>
      <c r="D116" s="135"/>
      <c r="E116" s="55">
        <v>60</v>
      </c>
      <c r="F116" s="85" t="s">
        <v>106</v>
      </c>
      <c r="G116" s="33" t="s">
        <v>22</v>
      </c>
    </row>
    <row r="117" spans="1:7" s="9" customFormat="1" ht="15">
      <c r="A117" s="130"/>
      <c r="B117" s="133"/>
      <c r="C117" s="136"/>
      <c r="D117" s="136"/>
      <c r="E117" s="56">
        <v>10</v>
      </c>
      <c r="F117" s="86" t="s">
        <v>58</v>
      </c>
      <c r="G117" s="16" t="s">
        <v>22</v>
      </c>
    </row>
    <row r="118" spans="1:7" s="9" customFormat="1" ht="15">
      <c r="A118" s="87">
        <v>8.1999999999999993</v>
      </c>
      <c r="B118" s="114" t="s">
        <v>117</v>
      </c>
      <c r="C118" s="120"/>
      <c r="D118" s="59"/>
      <c r="E118" s="59"/>
      <c r="F118" s="59"/>
      <c r="G118" s="59"/>
    </row>
    <row r="119" spans="1:7" s="9" customFormat="1" ht="15" customHeight="1">
      <c r="A119" s="154" t="s">
        <v>29</v>
      </c>
      <c r="B119" s="153" t="s">
        <v>81</v>
      </c>
      <c r="C119" s="134">
        <v>5.55</v>
      </c>
      <c r="D119" s="134">
        <v>5.55</v>
      </c>
      <c r="E119" s="54">
        <v>20</v>
      </c>
      <c r="F119" s="84" t="s">
        <v>107</v>
      </c>
      <c r="G119" s="14" t="s">
        <v>22</v>
      </c>
    </row>
    <row r="120" spans="1:7" s="9" customFormat="1" ht="15">
      <c r="A120" s="154"/>
      <c r="B120" s="153"/>
      <c r="C120" s="135"/>
      <c r="D120" s="135"/>
      <c r="E120" s="55">
        <v>10</v>
      </c>
      <c r="F120" s="84" t="s">
        <v>108</v>
      </c>
      <c r="G120" s="33" t="s">
        <v>22</v>
      </c>
    </row>
    <row r="121" spans="1:7" s="9" customFormat="1" ht="15">
      <c r="A121" s="154"/>
      <c r="B121" s="153"/>
      <c r="C121" s="135"/>
      <c r="D121" s="135"/>
      <c r="E121" s="55">
        <v>60</v>
      </c>
      <c r="F121" s="85" t="s">
        <v>109</v>
      </c>
      <c r="G121" s="33" t="s">
        <v>22</v>
      </c>
    </row>
    <row r="122" spans="1:7" s="9" customFormat="1" ht="15">
      <c r="A122" s="154"/>
      <c r="B122" s="153"/>
      <c r="C122" s="136"/>
      <c r="D122" s="136"/>
      <c r="E122" s="56">
        <v>10</v>
      </c>
      <c r="F122" s="86" t="s">
        <v>58</v>
      </c>
      <c r="G122" s="16" t="s">
        <v>22</v>
      </c>
    </row>
    <row r="123" spans="1:7" s="9" customFormat="1" ht="15">
      <c r="A123" s="37">
        <v>8.3000000000000007</v>
      </c>
      <c r="B123" s="60" t="s">
        <v>121</v>
      </c>
      <c r="C123" s="61"/>
      <c r="D123" s="61"/>
      <c r="E123" s="63"/>
      <c r="F123" s="88"/>
      <c r="G123" s="89"/>
    </row>
    <row r="124" spans="1:7" s="9" customFormat="1" ht="15">
      <c r="A124" s="128" t="s">
        <v>122</v>
      </c>
      <c r="B124" s="131" t="s">
        <v>81</v>
      </c>
      <c r="C124" s="148">
        <v>50.04</v>
      </c>
      <c r="D124" s="148">
        <v>50.04</v>
      </c>
      <c r="E124" s="54">
        <v>20</v>
      </c>
      <c r="F124" s="84" t="s">
        <v>107</v>
      </c>
      <c r="G124" s="14" t="s">
        <v>22</v>
      </c>
    </row>
    <row r="125" spans="1:7" s="9" customFormat="1" ht="15">
      <c r="A125" s="129"/>
      <c r="B125" s="132"/>
      <c r="C125" s="149"/>
      <c r="D125" s="149"/>
      <c r="E125" s="55">
        <v>10</v>
      </c>
      <c r="F125" s="84" t="s">
        <v>108</v>
      </c>
      <c r="G125" s="33" t="s">
        <v>22</v>
      </c>
    </row>
    <row r="126" spans="1:7" s="9" customFormat="1" ht="15">
      <c r="A126" s="129"/>
      <c r="B126" s="132"/>
      <c r="C126" s="149"/>
      <c r="D126" s="149"/>
      <c r="E126" s="55">
        <v>60</v>
      </c>
      <c r="F126" s="85" t="s">
        <v>109</v>
      </c>
      <c r="G126" s="33" t="s">
        <v>22</v>
      </c>
    </row>
    <row r="127" spans="1:7" s="9" customFormat="1" ht="15">
      <c r="A127" s="129"/>
      <c r="B127" s="132"/>
      <c r="C127" s="150"/>
      <c r="D127" s="150"/>
      <c r="E127" s="56">
        <v>10</v>
      </c>
      <c r="F127" s="86" t="s">
        <v>58</v>
      </c>
      <c r="G127" s="16" t="s">
        <v>22</v>
      </c>
    </row>
    <row r="128" spans="1:7" s="91" customFormat="1" ht="23.25" customHeight="1">
      <c r="A128" s="72"/>
      <c r="B128" s="22" t="s">
        <v>69</v>
      </c>
      <c r="C128" s="73">
        <v>74.81</v>
      </c>
      <c r="D128" s="90"/>
      <c r="E128" s="151"/>
      <c r="F128" s="152"/>
      <c r="G128" s="152"/>
    </row>
    <row r="129" spans="1:7" s="92" customFormat="1" ht="33.75" customHeight="1">
      <c r="A129" s="76">
        <v>9</v>
      </c>
      <c r="B129" s="65" t="s">
        <v>26</v>
      </c>
      <c r="C129" s="123"/>
      <c r="D129" s="65"/>
      <c r="E129" s="65"/>
      <c r="F129" s="65"/>
      <c r="G129" s="65"/>
    </row>
    <row r="130" spans="1:7" s="94" customFormat="1" ht="15" customHeight="1">
      <c r="A130" s="159">
        <v>9.1</v>
      </c>
      <c r="B130" s="156" t="s">
        <v>94</v>
      </c>
      <c r="C130" s="137">
        <v>0.61</v>
      </c>
      <c r="D130" s="137">
        <v>0.61</v>
      </c>
      <c r="E130" s="14">
        <v>80</v>
      </c>
      <c r="F130" s="93" t="s">
        <v>89</v>
      </c>
      <c r="G130" s="14" t="s">
        <v>22</v>
      </c>
    </row>
    <row r="131" spans="1:7" s="94" customFormat="1" ht="15">
      <c r="A131" s="160"/>
      <c r="B131" s="157"/>
      <c r="C131" s="138"/>
      <c r="D131" s="138"/>
      <c r="E131" s="33">
        <v>10</v>
      </c>
      <c r="F131" s="95" t="s">
        <v>90</v>
      </c>
      <c r="G131" s="33" t="s">
        <v>22</v>
      </c>
    </row>
    <row r="132" spans="1:7" s="94" customFormat="1" ht="30">
      <c r="A132" s="161"/>
      <c r="B132" s="158"/>
      <c r="C132" s="139"/>
      <c r="D132" s="139"/>
      <c r="E132" s="16">
        <v>10</v>
      </c>
      <c r="F132" s="96" t="s">
        <v>85</v>
      </c>
      <c r="G132" s="16" t="s">
        <v>22</v>
      </c>
    </row>
    <row r="133" spans="1:7" s="94" customFormat="1" ht="15">
      <c r="A133" s="159">
        <v>9.1999999999999993</v>
      </c>
      <c r="B133" s="156" t="s">
        <v>95</v>
      </c>
      <c r="C133" s="137">
        <v>0.01</v>
      </c>
      <c r="D133" s="137">
        <v>0.01</v>
      </c>
      <c r="E133" s="14">
        <v>80</v>
      </c>
      <c r="F133" s="93" t="s">
        <v>89</v>
      </c>
      <c r="G133" s="14" t="s">
        <v>22</v>
      </c>
    </row>
    <row r="134" spans="1:7" s="94" customFormat="1" ht="15" customHeight="1">
      <c r="A134" s="160"/>
      <c r="B134" s="157"/>
      <c r="C134" s="138"/>
      <c r="D134" s="138"/>
      <c r="E134" s="33">
        <v>10</v>
      </c>
      <c r="F134" s="95" t="s">
        <v>90</v>
      </c>
      <c r="G134" s="33" t="s">
        <v>22</v>
      </c>
    </row>
    <row r="135" spans="1:7" s="94" customFormat="1" ht="30">
      <c r="A135" s="161"/>
      <c r="B135" s="158"/>
      <c r="C135" s="139"/>
      <c r="D135" s="139"/>
      <c r="E135" s="16">
        <v>10</v>
      </c>
      <c r="F135" s="96" t="s">
        <v>85</v>
      </c>
      <c r="G135" s="16" t="s">
        <v>22</v>
      </c>
    </row>
    <row r="136" spans="1:7" s="94" customFormat="1" ht="15">
      <c r="A136" s="159">
        <v>9.3000000000000007</v>
      </c>
      <c r="B136" s="156" t="s">
        <v>96</v>
      </c>
      <c r="C136" s="137">
        <v>0.01</v>
      </c>
      <c r="D136" s="137">
        <v>0.01</v>
      </c>
      <c r="E136" s="14">
        <v>80</v>
      </c>
      <c r="F136" s="93" t="s">
        <v>89</v>
      </c>
      <c r="G136" s="14" t="s">
        <v>22</v>
      </c>
    </row>
    <row r="137" spans="1:7" s="94" customFormat="1" ht="15">
      <c r="A137" s="160"/>
      <c r="B137" s="157"/>
      <c r="C137" s="138"/>
      <c r="D137" s="138"/>
      <c r="E137" s="33">
        <v>10</v>
      </c>
      <c r="F137" s="95" t="s">
        <v>90</v>
      </c>
      <c r="G137" s="33" t="s">
        <v>22</v>
      </c>
    </row>
    <row r="138" spans="1:7" s="94" customFormat="1" ht="30">
      <c r="A138" s="161"/>
      <c r="B138" s="158"/>
      <c r="C138" s="139"/>
      <c r="D138" s="139"/>
      <c r="E138" s="16">
        <v>10</v>
      </c>
      <c r="F138" s="96" t="s">
        <v>85</v>
      </c>
      <c r="G138" s="16" t="s">
        <v>22</v>
      </c>
    </row>
    <row r="139" spans="1:7" s="94" customFormat="1" ht="15">
      <c r="A139" s="159">
        <v>9.4</v>
      </c>
      <c r="B139" s="156" t="s">
        <v>93</v>
      </c>
      <c r="C139" s="137">
        <v>0.28000000000000003</v>
      </c>
      <c r="D139" s="137">
        <v>0.28000000000000003</v>
      </c>
      <c r="E139" s="14">
        <v>80</v>
      </c>
      <c r="F139" s="93" t="s">
        <v>89</v>
      </c>
      <c r="G139" s="14" t="s">
        <v>22</v>
      </c>
    </row>
    <row r="140" spans="1:7" s="94" customFormat="1" ht="15">
      <c r="A140" s="160"/>
      <c r="B140" s="157"/>
      <c r="C140" s="138"/>
      <c r="D140" s="138"/>
      <c r="E140" s="33">
        <v>10</v>
      </c>
      <c r="F140" s="95" t="s">
        <v>90</v>
      </c>
      <c r="G140" s="33" t="s">
        <v>22</v>
      </c>
    </row>
    <row r="141" spans="1:7" s="94" customFormat="1" ht="30">
      <c r="A141" s="161"/>
      <c r="B141" s="158"/>
      <c r="C141" s="139"/>
      <c r="D141" s="139"/>
      <c r="E141" s="16">
        <v>10</v>
      </c>
      <c r="F141" s="96" t="s">
        <v>85</v>
      </c>
      <c r="G141" s="16" t="s">
        <v>22</v>
      </c>
    </row>
    <row r="142" spans="1:7" s="94" customFormat="1" ht="15">
      <c r="A142" s="159">
        <v>9.5</v>
      </c>
      <c r="B142" s="156" t="s">
        <v>84</v>
      </c>
      <c r="C142" s="137">
        <v>0.06</v>
      </c>
      <c r="D142" s="137">
        <v>0.06</v>
      </c>
      <c r="E142" s="14">
        <v>80</v>
      </c>
      <c r="F142" s="93" t="s">
        <v>89</v>
      </c>
      <c r="G142" s="14" t="s">
        <v>22</v>
      </c>
    </row>
    <row r="143" spans="1:7" s="94" customFormat="1" ht="15">
      <c r="A143" s="160"/>
      <c r="B143" s="157"/>
      <c r="C143" s="138"/>
      <c r="D143" s="138"/>
      <c r="E143" s="33">
        <v>10</v>
      </c>
      <c r="F143" s="95" t="s">
        <v>90</v>
      </c>
      <c r="G143" s="33" t="s">
        <v>22</v>
      </c>
    </row>
    <row r="144" spans="1:7" s="94" customFormat="1" ht="30">
      <c r="A144" s="161"/>
      <c r="B144" s="158"/>
      <c r="C144" s="139"/>
      <c r="D144" s="139"/>
      <c r="E144" s="16">
        <v>10</v>
      </c>
      <c r="F144" s="96" t="s">
        <v>85</v>
      </c>
      <c r="G144" s="16" t="s">
        <v>22</v>
      </c>
    </row>
    <row r="145" spans="1:8" s="94" customFormat="1" ht="43.5" customHeight="1">
      <c r="A145" s="72"/>
      <c r="B145" s="18" t="s">
        <v>70</v>
      </c>
      <c r="C145" s="73">
        <v>0.97</v>
      </c>
      <c r="D145" s="90"/>
      <c r="E145" s="162"/>
      <c r="F145" s="162"/>
      <c r="G145" s="162"/>
    </row>
    <row r="146" spans="1:8" s="94" customFormat="1" ht="43.5" customHeight="1">
      <c r="A146" s="89"/>
      <c r="B146" s="69"/>
      <c r="C146" s="116"/>
      <c r="D146" s="117"/>
      <c r="E146" s="118"/>
      <c r="F146" s="118"/>
      <c r="G146" s="118"/>
    </row>
    <row r="147" spans="1:8" s="75" customFormat="1" ht="21.95" customHeight="1">
      <c r="A147" s="83">
        <v>10</v>
      </c>
      <c r="B147" s="67" t="s">
        <v>36</v>
      </c>
      <c r="C147" s="66"/>
      <c r="D147" s="67"/>
      <c r="E147" s="67"/>
      <c r="F147" s="67"/>
      <c r="G147" s="67"/>
    </row>
    <row r="148" spans="1:8" s="75" customFormat="1" ht="44.25" customHeight="1">
      <c r="A148" s="97">
        <v>10.1</v>
      </c>
      <c r="B148" s="15" t="s">
        <v>60</v>
      </c>
      <c r="C148" s="98">
        <v>2</v>
      </c>
      <c r="D148" s="98">
        <v>2</v>
      </c>
      <c r="E148" s="72">
        <v>100</v>
      </c>
      <c r="F148" s="99" t="s">
        <v>91</v>
      </c>
      <c r="G148" s="8" t="s">
        <v>22</v>
      </c>
    </row>
    <row r="149" spans="1:8" s="94" customFormat="1" ht="39" customHeight="1">
      <c r="A149" s="72"/>
      <c r="B149" s="18" t="s">
        <v>71</v>
      </c>
      <c r="C149" s="100">
        <f>SUM(C148:C148)</f>
        <v>2</v>
      </c>
      <c r="D149" s="100">
        <f>SUM(D148:D148)</f>
        <v>2</v>
      </c>
      <c r="E149" s="142"/>
      <c r="F149" s="143"/>
      <c r="G149" s="144"/>
    </row>
    <row r="150" spans="1:8" s="75" customFormat="1" ht="20.25" customHeight="1">
      <c r="A150" s="83">
        <v>11</v>
      </c>
      <c r="B150" s="67" t="s">
        <v>61</v>
      </c>
      <c r="C150" s="66"/>
      <c r="D150" s="67"/>
      <c r="E150" s="67"/>
      <c r="F150" s="67"/>
      <c r="G150" s="67"/>
    </row>
    <row r="151" spans="1:8" s="75" customFormat="1" ht="62.25" customHeight="1">
      <c r="A151" s="97">
        <v>11.1</v>
      </c>
      <c r="B151" s="15" t="s">
        <v>61</v>
      </c>
      <c r="C151" s="98">
        <v>2</v>
      </c>
      <c r="D151" s="98">
        <v>2</v>
      </c>
      <c r="E151" s="72">
        <v>100</v>
      </c>
      <c r="F151" s="99" t="s">
        <v>92</v>
      </c>
      <c r="G151" s="33" t="s">
        <v>22</v>
      </c>
    </row>
    <row r="152" spans="1:8" s="94" customFormat="1" ht="39" customHeight="1">
      <c r="A152" s="72"/>
      <c r="B152" s="18" t="s">
        <v>71</v>
      </c>
      <c r="C152" s="100">
        <f>SUM(C151:C151)</f>
        <v>2</v>
      </c>
      <c r="D152" s="100">
        <f>SUM(D151:D151)</f>
        <v>2</v>
      </c>
      <c r="E152" s="142"/>
      <c r="F152" s="143"/>
      <c r="G152" s="144"/>
    </row>
    <row r="153" spans="1:8" s="94" customFormat="1" ht="51" customHeight="1">
      <c r="A153" s="72"/>
      <c r="B153" s="18" t="s">
        <v>23</v>
      </c>
      <c r="C153" s="6">
        <v>100</v>
      </c>
      <c r="D153" s="6"/>
      <c r="E153" s="18"/>
      <c r="F153" s="18"/>
      <c r="G153" s="18"/>
    </row>
    <row r="154" spans="1:8" s="75" customFormat="1" ht="19.5" customHeight="1">
      <c r="A154" s="83">
        <v>12</v>
      </c>
      <c r="B154" s="67" t="s">
        <v>37</v>
      </c>
      <c r="C154" s="66"/>
      <c r="D154" s="67"/>
      <c r="E154" s="67"/>
      <c r="F154" s="67"/>
      <c r="G154" s="67"/>
    </row>
    <row r="155" spans="1:8" s="75" customFormat="1" ht="58.5" customHeight="1">
      <c r="A155" s="101">
        <v>12.1</v>
      </c>
      <c r="B155" s="13" t="s">
        <v>30</v>
      </c>
      <c r="C155" s="52" t="s">
        <v>127</v>
      </c>
      <c r="D155" s="145">
        <v>100</v>
      </c>
      <c r="E155" s="146"/>
      <c r="F155" s="99" t="s">
        <v>31</v>
      </c>
      <c r="G155" s="8" t="s">
        <v>22</v>
      </c>
    </row>
    <row r="156" spans="1:8" s="75" customFormat="1" ht="21.95" customHeight="1">
      <c r="A156" s="83">
        <v>13</v>
      </c>
      <c r="B156" s="115" t="s">
        <v>38</v>
      </c>
      <c r="C156" s="124"/>
      <c r="D156" s="115"/>
      <c r="E156" s="115"/>
      <c r="F156" s="115"/>
      <c r="G156" s="115"/>
    </row>
    <row r="157" spans="1:8" s="75" customFormat="1" ht="86.25" customHeight="1">
      <c r="A157" s="101">
        <v>13.1</v>
      </c>
      <c r="B157" s="13" t="s">
        <v>32</v>
      </c>
      <c r="C157" s="52" t="s">
        <v>126</v>
      </c>
      <c r="D157" s="145">
        <v>100</v>
      </c>
      <c r="E157" s="146"/>
      <c r="F157" s="99" t="s">
        <v>33</v>
      </c>
      <c r="G157" s="8" t="s">
        <v>22</v>
      </c>
    </row>
    <row r="158" spans="1:8" s="106" customFormat="1" ht="24" customHeight="1">
      <c r="A158" s="102"/>
      <c r="B158" s="103"/>
      <c r="C158" s="125"/>
      <c r="D158" s="105"/>
      <c r="E158" s="103"/>
      <c r="F158" s="103"/>
      <c r="G158" s="104"/>
    </row>
    <row r="159" spans="1:8" ht="27" customHeight="1">
      <c r="B159" s="108" t="s">
        <v>20</v>
      </c>
      <c r="C159" s="126"/>
      <c r="D159" s="108"/>
      <c r="E159" s="108"/>
      <c r="F159" s="108"/>
      <c r="G159" s="108"/>
      <c r="H159" s="108"/>
    </row>
    <row r="160" spans="1:8" ht="22.5" customHeight="1">
      <c r="B160" s="127" t="s">
        <v>21</v>
      </c>
      <c r="C160" s="127"/>
      <c r="D160" s="127"/>
      <c r="E160" s="127"/>
      <c r="F160" s="127"/>
      <c r="G160" s="127"/>
      <c r="H160" s="109"/>
    </row>
    <row r="161" spans="1:8" ht="22.5" customHeight="1">
      <c r="B161" s="155" t="s">
        <v>130</v>
      </c>
      <c r="C161" s="155"/>
      <c r="D161" s="155"/>
      <c r="E161" s="155"/>
      <c r="F161" s="155"/>
      <c r="G161" s="155"/>
      <c r="H161" s="109"/>
    </row>
    <row r="162" spans="1:8" ht="18.75" customHeight="1">
      <c r="B162" s="127" t="s">
        <v>131</v>
      </c>
      <c r="C162" s="127"/>
      <c r="D162" s="127"/>
      <c r="E162" s="127"/>
      <c r="F162" s="127"/>
      <c r="G162" s="127"/>
      <c r="H162" s="109"/>
    </row>
    <row r="163" spans="1:8" ht="19.5" customHeight="1">
      <c r="B163" s="127" t="s">
        <v>132</v>
      </c>
      <c r="C163" s="127"/>
      <c r="D163" s="127"/>
      <c r="E163" s="127"/>
      <c r="F163" s="127"/>
      <c r="G163" s="127"/>
      <c r="H163" s="109"/>
    </row>
    <row r="164" spans="1:8" ht="19.5" customHeight="1">
      <c r="B164" s="127" t="s">
        <v>133</v>
      </c>
      <c r="C164" s="127"/>
      <c r="D164" s="127"/>
      <c r="E164" s="127"/>
      <c r="F164" s="127"/>
      <c r="G164" s="127"/>
      <c r="H164" s="109"/>
    </row>
    <row r="165" spans="1:8" ht="32.25" customHeight="1">
      <c r="B165" s="127" t="s">
        <v>134</v>
      </c>
      <c r="C165" s="127"/>
      <c r="D165" s="127"/>
      <c r="E165" s="127"/>
      <c r="F165" s="127"/>
      <c r="G165" s="127"/>
      <c r="H165" s="109"/>
    </row>
    <row r="166" spans="1:8" ht="15" customHeight="1">
      <c r="A166" s="111"/>
      <c r="B166" s="127" t="s">
        <v>135</v>
      </c>
      <c r="C166" s="127"/>
      <c r="D166" s="127"/>
      <c r="E166" s="127"/>
      <c r="F166" s="127"/>
      <c r="G166" s="127"/>
    </row>
    <row r="167" spans="1:8" ht="117.75" customHeight="1">
      <c r="A167" s="111"/>
      <c r="B167" s="127" t="s">
        <v>136</v>
      </c>
      <c r="C167" s="127"/>
      <c r="D167" s="127"/>
      <c r="E167" s="127"/>
      <c r="F167" s="127"/>
      <c r="G167" s="127"/>
    </row>
  </sheetData>
  <mergeCells count="149">
    <mergeCell ref="A1:G1"/>
    <mergeCell ref="B8:G8"/>
    <mergeCell ref="B4:G4"/>
    <mergeCell ref="B9:G9"/>
    <mergeCell ref="A5:A6"/>
    <mergeCell ref="B5:B6"/>
    <mergeCell ref="D5:D6"/>
    <mergeCell ref="C5:C6"/>
    <mergeCell ref="B136:B138"/>
    <mergeCell ref="A70:A72"/>
    <mergeCell ref="B70:B72"/>
    <mergeCell ref="D70:D72"/>
    <mergeCell ref="D76:D78"/>
    <mergeCell ref="B130:B132"/>
    <mergeCell ref="A130:A132"/>
    <mergeCell ref="A66:A68"/>
    <mergeCell ref="B66:B68"/>
    <mergeCell ref="A76:A78"/>
    <mergeCell ref="B76:B78"/>
    <mergeCell ref="E103:G103"/>
    <mergeCell ref="A84:A86"/>
    <mergeCell ref="B84:B86"/>
    <mergeCell ref="D84:D86"/>
    <mergeCell ref="E98:G98"/>
    <mergeCell ref="B10:G10"/>
    <mergeCell ref="B24:G24"/>
    <mergeCell ref="E28:E29"/>
    <mergeCell ref="B27:B32"/>
    <mergeCell ref="D27:D32"/>
    <mergeCell ref="E23:G23"/>
    <mergeCell ref="B20:B22"/>
    <mergeCell ref="D20:D22"/>
    <mergeCell ref="A59:G59"/>
    <mergeCell ref="C12:C14"/>
    <mergeCell ref="C20:C22"/>
    <mergeCell ref="B25:G25"/>
    <mergeCell ref="A27:A32"/>
    <mergeCell ref="D39:D44"/>
    <mergeCell ref="A52:A57"/>
    <mergeCell ref="B52:B57"/>
    <mergeCell ref="B39:B44"/>
    <mergeCell ref="C39:C44"/>
    <mergeCell ref="C45:C50"/>
    <mergeCell ref="C52:C57"/>
    <mergeCell ref="A12:A14"/>
    <mergeCell ref="B12:B14"/>
    <mergeCell ref="A39:A44"/>
    <mergeCell ref="B104:G104"/>
    <mergeCell ref="D12:D14"/>
    <mergeCell ref="B33:B38"/>
    <mergeCell ref="D33:D38"/>
    <mergeCell ref="E34:E35"/>
    <mergeCell ref="E87:G87"/>
    <mergeCell ref="D66:D68"/>
    <mergeCell ref="B60:G60"/>
    <mergeCell ref="E58:G58"/>
    <mergeCell ref="E46:E47"/>
    <mergeCell ref="E53:E54"/>
    <mergeCell ref="C27:C32"/>
    <mergeCell ref="C33:C38"/>
    <mergeCell ref="D52:D57"/>
    <mergeCell ref="B89:B91"/>
    <mergeCell ref="E40:E41"/>
    <mergeCell ref="C76:C78"/>
    <mergeCell ref="C80:C82"/>
    <mergeCell ref="C84:C86"/>
    <mergeCell ref="D95:D97"/>
    <mergeCell ref="A89:A91"/>
    <mergeCell ref="A95:A97"/>
    <mergeCell ref="B95:B97"/>
    <mergeCell ref="B92:B94"/>
    <mergeCell ref="A92:A94"/>
    <mergeCell ref="F73:G73"/>
    <mergeCell ref="B16:B18"/>
    <mergeCell ref="C16:C18"/>
    <mergeCell ref="D16:D18"/>
    <mergeCell ref="A16:A18"/>
    <mergeCell ref="D80:D82"/>
    <mergeCell ref="B80:B82"/>
    <mergeCell ref="B45:B50"/>
    <mergeCell ref="D45:D50"/>
    <mergeCell ref="A45:A50"/>
    <mergeCell ref="D51:G51"/>
    <mergeCell ref="A20:A22"/>
    <mergeCell ref="B62:B64"/>
    <mergeCell ref="D62:D64"/>
    <mergeCell ref="B61:G61"/>
    <mergeCell ref="C62:C64"/>
    <mergeCell ref="C66:C68"/>
    <mergeCell ref="C70:C72"/>
    <mergeCell ref="A33:A38"/>
    <mergeCell ref="B163:G163"/>
    <mergeCell ref="B162:G162"/>
    <mergeCell ref="B161:G161"/>
    <mergeCell ref="B160:G160"/>
    <mergeCell ref="B139:B141"/>
    <mergeCell ref="A139:A141"/>
    <mergeCell ref="C130:C132"/>
    <mergeCell ref="C133:C135"/>
    <mergeCell ref="C136:C138"/>
    <mergeCell ref="A142:A144"/>
    <mergeCell ref="B142:B144"/>
    <mergeCell ref="E149:G149"/>
    <mergeCell ref="B133:B135"/>
    <mergeCell ref="A136:A138"/>
    <mergeCell ref="E145:G145"/>
    <mergeCell ref="D136:D138"/>
    <mergeCell ref="D142:D144"/>
    <mergeCell ref="A133:A135"/>
    <mergeCell ref="C119:C122"/>
    <mergeCell ref="C124:C127"/>
    <mergeCell ref="E128:G128"/>
    <mergeCell ref="D119:D122"/>
    <mergeCell ref="B119:B122"/>
    <mergeCell ref="A119:A122"/>
    <mergeCell ref="D155:E155"/>
    <mergeCell ref="A110:A113"/>
    <mergeCell ref="B110:B113"/>
    <mergeCell ref="D110:D113"/>
    <mergeCell ref="A124:A127"/>
    <mergeCell ref="B124:B127"/>
    <mergeCell ref="D124:D127"/>
    <mergeCell ref="A114:A117"/>
    <mergeCell ref="B114:B117"/>
    <mergeCell ref="D114:D117"/>
    <mergeCell ref="B165:G165"/>
    <mergeCell ref="B164:G164"/>
    <mergeCell ref="B167:G167"/>
    <mergeCell ref="A106:A109"/>
    <mergeCell ref="B106:B109"/>
    <mergeCell ref="D106:D109"/>
    <mergeCell ref="D92:D94"/>
    <mergeCell ref="B99:G99"/>
    <mergeCell ref="D89:D91"/>
    <mergeCell ref="C139:C141"/>
    <mergeCell ref="C142:C144"/>
    <mergeCell ref="B166:G166"/>
    <mergeCell ref="D130:D132"/>
    <mergeCell ref="D133:D135"/>
    <mergeCell ref="D139:D141"/>
    <mergeCell ref="E152:G152"/>
    <mergeCell ref="D157:E157"/>
    <mergeCell ref="B105:D105"/>
    <mergeCell ref="C89:C91"/>
    <mergeCell ref="C92:C94"/>
    <mergeCell ref="C95:C97"/>
    <mergeCell ref="C106:C109"/>
    <mergeCell ref="C110:C113"/>
    <mergeCell ref="C114:C117"/>
  </mergeCells>
  <pageMargins left="0" right="0" top="0" bottom="0" header="0.31496062992125984" footer="0.31496062992125984"/>
  <pageSetup paperSize="9" scale="4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bipin kumar bhararti</dc:creator>
  <cp:lastModifiedBy>DEV KISHAN-136038</cp:lastModifiedBy>
  <cp:lastPrinted>2026-02-23T05:18:17Z</cp:lastPrinted>
  <dcterms:created xsi:type="dcterms:W3CDTF">2022-11-27T17:12:51Z</dcterms:created>
  <dcterms:modified xsi:type="dcterms:W3CDTF">2026-03-23T04:47:17Z</dcterms:modified>
</cp:coreProperties>
</file>